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12" documentId="8_{58CF2003-49CC-4B71-80A7-DDB9C7B912C1}" xr6:coauthVersionLast="47" xr6:coauthVersionMax="47" xr10:uidLastSave="{74C7C123-FCA2-4CA8-87D7-33C38DC11F80}"/>
  <bookViews>
    <workbookView xWindow="28680" yWindow="-120" windowWidth="29040" windowHeight="15720" xr2:uid="{F50EBDA9-D3C2-4A16-A62E-8F1E62F34F40}"/>
  </bookViews>
  <sheets>
    <sheet name="Dave Spenc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M3" i="2" l="1"/>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V12" i="3" l="1"/>
  <c r="AB9" i="3" l="1"/>
  <c r="AB8" i="3"/>
  <c r="AB7" i="3"/>
  <c r="AB6" i="3"/>
  <c r="BE41" i="2"/>
  <c r="BE40" i="2"/>
  <c r="I33" i="3" s="1"/>
  <c r="BE39" i="2"/>
  <c r="BE38" i="2"/>
  <c r="BE37" i="2"/>
  <c r="BE42" i="2" s="1"/>
  <c r="I34" i="3"/>
  <c r="I32" i="3"/>
  <c r="I31" i="3"/>
  <c r="I29" i="3"/>
  <c r="F26" i="3"/>
  <c r="E26" i="3" s="1"/>
  <c r="I30" i="3" l="1"/>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<sst xmlns="http://schemas.openxmlformats.org/spreadsheetml/2006/main" count="503" uniqueCount="248">
  <si>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</si>
  <si>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</si>
  <si>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</si>
  <si>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</si>
  <si>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</si>
  <si>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</si>
  <si>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</si>
  <si>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</si>
  <si>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</si>
  <si>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</si>
  <si>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</si>
  <si>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</si>
  <si>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</si>
  <si>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</si>
  <si>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</si>
  <si>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</si>
  <si>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</si>
  <si>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</si>
  <si>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</si>
  <si>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</si>
  <si>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</si>
  <si>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</si>
  <si>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</si>
  <si>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</si>
  <si>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</si>
  <si>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</si>
  <si>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</si>
  <si>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</si>
  <si>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</si>
  <si>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</si>
  <si>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</si>
  <si>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</si>
  <si>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</si>
  <si>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</si>
  <si>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</si>
  <si>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</si>
  <si>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</si>
  <si>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</si>
  <si>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</si>
  <si>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</si>
  <si>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</si>
  <si>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</si>
  <si>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</si>
  <si>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</si>
  <si>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</si>
  <si>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</si>
  <si>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</si>
  <si>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</si>
  <si>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</si>
  <si>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</si>
  <si>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</si>
  <si>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</si>
  <si>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</si>
  <si>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</si>
  <si>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</si>
  <si>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</si>
  <si>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</si>
  <si>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</si>
  <si>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</si>
  <si>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</si>
  <si>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</si>
  <si>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</si>
  <si>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</si>
  <si>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</si>
  <si>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</si>
  <si>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</si>
  <si>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</si>
  <si>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</si>
  <si>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</si>
  <si>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</si>
  <si>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</si>
  <si>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</si>
  <si>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</si>
  <si>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</si>
  <si>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</si>
  <si>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</si>
  <si>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</si>
  <si>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</si>
  <si>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</si>
  <si>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</si>
  <si>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</si>
  <si>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</si>
  <si>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</si>
  <si>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</si>
  <si>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</si>
  <si>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</si>
  <si>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</si>
  <si>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</si>
  <si>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</si>
  <si>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</si>
  <si>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</si>
  <si>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</si>
  <si>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</si>
  <si>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</si>
  <si>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</si>
  <si>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</si>
  <si>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</si>
  <si>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</si>
  <si>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</si>
  <si>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</si>
  <si>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</si>
  <si>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</si>
  <si>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</si>
  <si>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</si>
  <si>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</si>
  <si>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</si>
  <si>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</si>
  <si>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</si>
  <si>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</si>
  <si>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</si>
  <si>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</si>
  <si>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</si>
  <si>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</si>
  <si>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</si>
  <si>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</si>
  <si>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</si>
  <si>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</si>
  <si>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</si>
  <si>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</si>
  <si>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</si>
  <si>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</si>
  <si>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</si>
  <si>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</si>
  <si>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</si>
  <si>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</si>
  <si>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</si>
  <si>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</si>
  <si>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</si>
  <si>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</si>
  <si>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</si>
  <si>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</si>
  <si>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</si>
  <si>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</si>
  <si>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</si>
  <si>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</si>
  <si>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</si>
  <si>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</si>
  <si>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</si>
  <si>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</si>
  <si>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</si>
  <si>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</si>
  <si>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</si>
  <si>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</si>
  <si>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</si>
  <si>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</si>
  <si>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</si>
  <si>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</si>
  <si>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</si>
  <si>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</si>
  <si>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</si>
  <si>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</si>
  <si>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</si>
  <si>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</si>
  <si>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</si>
  <si>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</si>
  <si>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</si>
  <si>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</si>
  <si>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</si>
  <si>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</si>
  <si>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</si>
  <si>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</si>
  <si>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</si>
  <si>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</si>
  <si>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</si>
  <si>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</si>
  <si>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</si>
  <si>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</si>
  <si>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</si>
  <si>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</si>
  <si>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</si>
  <si>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</si>
  <si>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</si>
  <si>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</si>
  <si>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</si>
  <si>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</si>
  <si>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</si>
  <si>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</si>
  <si>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</si>
  <si>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Dave Spencer</t>
  </si>
  <si>
    <t>ANV</t>
  </si>
  <si>
    <t>Col.</t>
  </si>
  <si>
    <t>VMI Medal for Valor</t>
  </si>
  <si>
    <t>Awarded Lieutenant's Cup Participation Ribbon</t>
  </si>
  <si>
    <t>ANV 1st Qtr 2021 Conduct Points</t>
  </si>
  <si>
    <t>ANV 2nd Qtr Conduct Points</t>
  </si>
  <si>
    <t>ANV 3rd Qtr Conduct Points</t>
  </si>
  <si>
    <t>ANV Oct 2021 Conduct Points</t>
  </si>
  <si>
    <t>December Admin Points</t>
  </si>
  <si>
    <t>1st Quarter 2022 Admin</t>
  </si>
  <si>
    <t>BC ANV 2nd Qtr</t>
  </si>
  <si>
    <t>BC ANV 3Q</t>
  </si>
  <si>
    <t>BC ANV 4Q</t>
  </si>
  <si>
    <t>BC ANV 1Q</t>
  </si>
  <si>
    <t>ANV BC 2Q</t>
  </si>
  <si>
    <t>Dixie Medal</t>
  </si>
  <si>
    <t>21Feb24980</t>
  </si>
  <si>
    <t>Dave Spencer, CSA</t>
  </si>
  <si>
    <t>Ian Spence, USA</t>
  </si>
  <si>
    <t>WDS Shenandoah</t>
  </si>
  <si>
    <t>006_(Weather)_1st Battle of Kernstown March 23rd, 1862 /21</t>
  </si>
  <si>
    <t>21Mar25020</t>
  </si>
  <si>
    <t>Paul Swanson, CSA</t>
  </si>
  <si>
    <t>041_Good's Farm June 6th, 1862 /25</t>
  </si>
  <si>
    <t>.</t>
  </si>
  <si>
    <t>21Mar25052</t>
  </si>
  <si>
    <t>Brett Kolcun, USA</t>
  </si>
  <si>
    <t>136_Smithfield Crossing, August 29th, 1864 /18</t>
  </si>
  <si>
    <t>21Mar25051</t>
  </si>
  <si>
    <t>Victor Nelson, USA</t>
  </si>
  <si>
    <t>150_3rd Winchester, Sept. 19th, 1864 /24</t>
  </si>
  <si>
    <t>21Apr25094</t>
  </si>
  <si>
    <t>049_Cross Keys June 8th, 1862 /25</t>
  </si>
  <si>
    <t>21Apr25093</t>
  </si>
  <si>
    <t>Sean Turner, USA</t>
  </si>
  <si>
    <t>146_Berryville, Sept 4th, 1864 /30</t>
  </si>
  <si>
    <t>21Apr25096</t>
  </si>
  <si>
    <t>027_Front Royal May 23rd, 1862 /20</t>
  </si>
  <si>
    <t>21Apr25123</t>
  </si>
  <si>
    <t>21Apr25168</t>
  </si>
  <si>
    <t>033_1st Battle of Winchester May 25th, 1862 /27</t>
  </si>
  <si>
    <t>21May25184</t>
  </si>
  <si>
    <t>147_(Weather)_Berryville, Sept 4th, 1864 /30</t>
  </si>
  <si>
    <t>21May25199</t>
  </si>
  <si>
    <t>WDS Gettysburg</t>
  </si>
  <si>
    <t>088. Meeting engagement! I (var. 7) /213</t>
  </si>
  <si>
    <t>21Jul25349</t>
  </si>
  <si>
    <t>WDS Chancellorsville</t>
  </si>
  <si>
    <t>096F_Nov 17th Battle for Falmouth V.1.scn /36</t>
  </si>
  <si>
    <t>21Nov25640</t>
  </si>
  <si>
    <t>Leland Ferguson, USA</t>
  </si>
  <si>
    <t>020. Pipe Creek Assault - Balanced (var. 1) /191</t>
  </si>
  <si>
    <t>22Jan25748</t>
  </si>
  <si>
    <t>James Gleason, USA</t>
  </si>
  <si>
    <t>WDS Antietam</t>
  </si>
  <si>
    <t>064 SM_South Mountain (Historical) /40</t>
  </si>
  <si>
    <t>22Jul26259</t>
  </si>
  <si>
    <t>Blake Strickler, CSA</t>
  </si>
  <si>
    <t>!HISTORICAL 1.1.2 Oak Hill - July 1st - Gettysburg /6</t>
  </si>
  <si>
    <t>22Dec26579</t>
  </si>
  <si>
    <t>Michael Jacob, USA</t>
  </si>
  <si>
    <t>003. The Second Battle of Winchester, June 13, 1863 (var. 1) /86</t>
  </si>
  <si>
    <t>23Apr26777</t>
  </si>
  <si>
    <t>Lynn Newell, USA</t>
  </si>
  <si>
    <t>WDS Overland</t>
  </si>
  <si>
    <t>303-640523_N.Anna_A5 /70</t>
  </si>
  <si>
    <t>23Nov27058</t>
  </si>
  <si>
    <t>Mike Letus, USA</t>
  </si>
  <si>
    <t>103. The Crisis is at Hand I (var. 5) /241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</si>
</sst>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7">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3">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8" sqref="X28:Y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6" t="s">
        <v>178</v>
      </c>
      <c r="B1" s="66"/>
      <c r="C1" s="66"/>
      <c r="D1" s="66"/>
      <c r="E1" s="66"/>
      <c r="F1" s="66"/>
      <c r="G1" s="66"/>
      <c r="H1" s="66"/>
      <c r="I1" s="26"/>
      <c r="J1" s="26"/>
      <c r="K1" s="26"/>
      <c r="L1" s="26"/>
      <c r="M1" s="26"/>
      <c r="N1" s="26"/>
      <c r="O1" s="26"/>
      <c r="P1" s="26"/>
      <c r="Q1" s="26"/>
      <c r="R1" s="26"/>
      <c r="S1" s="26"/>
      <c r="T1" s="26"/>
      <c r="U1" s="26"/>
      <c r="V1" s="26"/>
      <c r="W1" s="26"/>
      <c r="X1" s="26"/>
      <c r="Y1" s="26"/>
      <c r="Z1" s="26"/>
      <c r="AA1" s="26"/>
      <c r="AB1" s="26"/>
    </row>
    <row r="2" spans="1:28" ht="15" customHeight="1" x14ac:dyDescent="0.25">
      <c r="A2" s="66"/>
      <c r="B2" s="66"/>
      <c r="C2" s="66"/>
      <c r="D2" s="66"/>
      <c r="E2" s="66"/>
      <c r="F2" s="66"/>
      <c r="G2" s="66"/>
      <c r="H2" s="66"/>
      <c r="I2" s="27"/>
      <c r="J2" s="27"/>
      <c r="K2" s="27"/>
      <c r="L2" s="27"/>
      <c r="M2" s="27"/>
      <c r="N2" s="27"/>
      <c r="O2" s="27"/>
      <c r="P2" s="27"/>
      <c r="Q2" s="27"/>
      <c r="R2" s="27"/>
      <c r="S2" s="27"/>
      <c r="T2" s="27"/>
      <c r="U2" s="27"/>
      <c r="V2" s="27"/>
      <c r="W2" s="27"/>
      <c r="X2" s="27"/>
      <c r="Y2" s="27"/>
      <c r="Z2" s="27"/>
      <c r="AA2" s="27"/>
      <c r="AB2" s="27"/>
    </row>
    <row r="3" spans="1:28" ht="15" customHeight="1" x14ac:dyDescent="0.25">
      <c r="A3" s="66"/>
      <c r="B3" s="66"/>
      <c r="C3" s="66"/>
      <c r="D3" s="66"/>
      <c r="E3" s="66"/>
      <c r="F3" s="66"/>
      <c r="G3" s="66"/>
      <c r="H3" s="66"/>
      <c r="I3" s="27"/>
      <c r="J3" s="27"/>
      <c r="K3" s="27"/>
      <c r="L3" s="27"/>
      <c r="M3" s="27"/>
      <c r="N3" s="27"/>
      <c r="O3" s="27"/>
      <c r="P3" s="27"/>
      <c r="Q3" s="27"/>
      <c r="R3" s="27"/>
      <c r="S3" s="27"/>
      <c r="T3" s="27"/>
      <c r="U3" s="27"/>
      <c r="V3" s="27"/>
      <c r="W3" s="27"/>
      <c r="X3" s="27"/>
      <c r="Y3" s="27"/>
      <c r="Z3" s="27"/>
      <c r="AA3" s="27"/>
      <c r="AB3" s="27"/>
    </row>
    <row r="4" spans="1:28" x14ac:dyDescent="0.25">
      <c r="A4" s="38" t="s">
        <v>88</v>
      </c>
      <c r="B4" s="24">
        <v>2021</v>
      </c>
      <c r="C4" s="2"/>
      <c r="D4" s="44" t="s">
        <v>168</v>
      </c>
      <c r="E4" s="48"/>
      <c r="F4" s="48"/>
      <c r="G4" s="48"/>
      <c r="H4" s="48"/>
      <c r="I4" s="48"/>
      <c r="J4" s="48"/>
      <c r="K4" s="48"/>
      <c r="L4" s="2"/>
      <c r="M4" s="63" t="s">
        <v>93</v>
      </c>
      <c r="N4" s="64"/>
      <c r="O4" s="64"/>
      <c r="P4" s="64"/>
      <c r="Q4" s="64"/>
      <c r="R4" s="65"/>
      <c r="S4" s="2"/>
      <c r="T4" s="67" t="s">
        <v>115</v>
      </c>
      <c r="U4" s="68"/>
      <c r="V4" s="2"/>
      <c r="W4" s="67" t="s">
        <v>116</v>
      </c>
      <c r="X4" s="68"/>
      <c r="Y4" s="2"/>
      <c r="Z4" s="71" t="s">
        <v>117</v>
      </c>
      <c r="AA4" s="72"/>
      <c r="AB4" s="2"/>
    </row>
    <row r="5" spans="1:28" ht="15" customHeight="1" x14ac:dyDescent="0.25">
      <c r="A5" s="38" t="s">
        <v>150</v>
      </c>
      <c r="B5" s="24">
        <v>2024</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0</v>
      </c>
      <c r="Q5" s="28">
        <v>2021</v>
      </c>
      <c r="R5" s="29" cm="1">
        <f t="array" ref="R5">SUMPRODUCT(--(YEAR('OBD File'!$A$3:$A$2000)=$Q5))</f>
        <v>13</v>
      </c>
      <c r="S5" s="2"/>
      <c r="T5" s="69"/>
      <c r="U5" s="70"/>
      <c r="V5" s="2"/>
      <c r="W5" s="69"/>
      <c r="X5" s="70"/>
      <c r="Y5" s="2"/>
      <c r="Z5" s="73"/>
      <c r="AA5" s="74"/>
      <c r="AB5" s="2"/>
    </row>
    <row r="6" spans="1:28" ht="15" customHeight="1" x14ac:dyDescent="0.25">
      <c r="A6" s="38" t="s">
        <v>89</v>
      </c>
      <c r="B6" s="24" t="s">
        <v>91</v>
      </c>
      <c r="C6" s="2"/>
      <c r="D6" s="24">
        <f>D10+D14+D18+D22</f>
        <v>4</v>
      </c>
      <c r="E6" s="24">
        <f t="shared" ref="E6:H6" si="0">E10+E14+E18+E22</f>
        <v>2</v>
      </c>
      <c r="F6" s="24">
        <f t="shared" si="0"/>
        <v>7</v>
      </c>
      <c r="G6" s="24">
        <f t="shared" si="0"/>
        <v>0</v>
      </c>
      <c r="H6" s="24">
        <f t="shared" si="0"/>
        <v>4</v>
      </c>
      <c r="I6" s="55">
        <f>SUM(D6:H6)</f>
        <v>17</v>
      </c>
      <c r="J6" s="56">
        <f>(2*(D6+E6)+F6)/(2*I6)</f>
        <v>0.55882352941176472</v>
      </c>
      <c r="K6" s="56">
        <f>(2*(G6+H6)+F6)/(2*I6)</f>
        <v>0.44117647058823528</v>
      </c>
      <c r="L6" s="2"/>
      <c r="M6" s="28">
        <v>2002</v>
      </c>
      <c r="N6" s="29" cm="1">
        <f t="array" ref="N6">SUMPRODUCT(--(YEAR('OBD File'!$A$3:$A$2000)=$M6))</f>
        <v>0</v>
      </c>
      <c r="O6" s="28">
        <v>2012</v>
      </c>
      <c r="P6" s="29" cm="1">
        <f t="array" ref="P6">SUMPRODUCT(--(YEAR('OBD File'!$A$3:$A$2000)=$O6))</f>
        <v>0</v>
      </c>
      <c r="Q6" s="28">
        <v>2022</v>
      </c>
      <c r="R6" s="29" cm="1">
        <f t="array" ref="R6">SUMPRODUCT(--(YEAR('OBD File'!$A$3:$A$2000)=$Q6))</f>
        <v>3</v>
      </c>
      <c r="S6" s="2"/>
      <c r="T6" s="75" t="s">
        <v>119</v>
      </c>
      <c r="U6" s="76"/>
      <c r="V6" s="32">
        <f>COUNTIFS('DOR Games'!G2:G4993,"WDS Antietam")</f>
        <v>1</v>
      </c>
      <c r="W6" s="75" t="s">
        <v>119</v>
      </c>
      <c r="X6" s="76"/>
      <c r="Y6" s="32">
        <f>COUNTIFS('DOR Games'!G2:G4994,"TS Antietam")</f>
        <v>0</v>
      </c>
      <c r="Z6" s="75" t="s">
        <v>120</v>
      </c>
      <c r="AA6" s="76"/>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0</v>
      </c>
      <c r="Q7" s="28">
        <v>2023</v>
      </c>
      <c r="R7" s="29" cm="1">
        <f t="array" ref="R7">SUMPRODUCT(--(YEAR('OBD File'!$A$3:$A$2000)=$Q7))</f>
        <v>2</v>
      </c>
      <c r="S7" s="2"/>
      <c r="T7" s="75" t="s">
        <v>121</v>
      </c>
      <c r="U7" s="76"/>
      <c r="V7" s="32">
        <f>COUNTIFS('DOR Games'!G2:G4994,"WDS Atlanta")</f>
        <v>0</v>
      </c>
      <c r="W7" s="75" t="s">
        <v>122</v>
      </c>
      <c r="X7" s="76"/>
      <c r="Y7" s="32">
        <f>COUNTIFS('DOR Games'!G2:G4994,"TS Bull Run")</f>
        <v>0</v>
      </c>
      <c r="Z7" s="75" t="s">
        <v>177</v>
      </c>
      <c r="AA7" s="76"/>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0</v>
      </c>
      <c r="Q8" s="28">
        <v>2024</v>
      </c>
      <c r="R8" s="29" cm="1">
        <f t="array" ref="R8">SUMPRODUCT(--(YEAR('OBD File'!$A$3:$A$2000)=$Q8))</f>
        <v>0</v>
      </c>
      <c r="S8" s="2"/>
      <c r="T8" s="75" t="s">
        <v>124</v>
      </c>
      <c r="U8" s="76"/>
      <c r="V8" s="32">
        <f>COUNTIFS('DOR Games'!G2:G4995,"WDS Chancellorsville")</f>
        <v>1</v>
      </c>
      <c r="W8" s="75" t="s">
        <v>125</v>
      </c>
      <c r="X8" s="76"/>
      <c r="Y8" s="32">
        <f>COUNTIFS('DOR Games'!G2:G4995,"TS Chickamauga")</f>
        <v>0</v>
      </c>
      <c r="Z8" s="75" t="s">
        <v>123</v>
      </c>
      <c r="AA8" s="76"/>
      <c r="AB8" s="32">
        <f>COUNTIFS('DOR Games'!$G:$G,"MATRIX- Forge of Freedom")</f>
        <v>0</v>
      </c>
    </row>
    <row r="9" spans="1:28" ht="15" customHeight="1" x14ac:dyDescent="0.25">
      <c r="A9" s="40" t="s">
        <v>152</v>
      </c>
      <c r="B9" s="58">
        <f>SUM(B10:B11)</f>
        <v>248.45000000000002</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0</v>
      </c>
      <c r="Q9" s="28">
        <v>2025</v>
      </c>
      <c r="R9" s="29" cm="1">
        <f t="array" ref="R9">SUMPRODUCT(--(YEAR('OBD File'!$A$3:$A$2000)=$Q9))</f>
        <v>0</v>
      </c>
      <c r="S9" s="2"/>
      <c r="T9" s="75" t="s">
        <v>125</v>
      </c>
      <c r="U9" s="76"/>
      <c r="V9" s="32">
        <f>COUNTIFS('DOR Games'!G2:G4996,"WDS Chickamauga")</f>
        <v>0</v>
      </c>
      <c r="W9" s="75" t="s">
        <v>129</v>
      </c>
      <c r="X9" s="76"/>
      <c r="Y9" s="32">
        <f>COUNTIFS('DOR Games'!G2:G4996,"TS Gettysburg")</f>
        <v>0</v>
      </c>
      <c r="Z9" s="75" t="s">
        <v>126</v>
      </c>
      <c r="AA9" s="76"/>
      <c r="AB9" s="32">
        <f>COUNTIFS('DOR Games'!$G:$G,"War Between The States (WBTS)")</f>
        <v>0</v>
      </c>
    </row>
    <row r="10" spans="1:28" x14ac:dyDescent="0.25">
      <c r="A10" s="41" t="s">
        <v>94</v>
      </c>
      <c r="B10" s="59">
        <f>'OBD File'!D3</f>
        <v>168.45000000000002</v>
      </c>
      <c r="C10" s="2"/>
      <c r="D10" s="24">
        <f>'DOR Games'!BI4</f>
        <v>4</v>
      </c>
      <c r="E10" s="24">
        <f>'DOR Games'!BJ4</f>
        <v>2</v>
      </c>
      <c r="F10" s="24">
        <f>'DOR Games'!BK4</f>
        <v>6</v>
      </c>
      <c r="G10" s="24">
        <f>'DOR Games'!BL4</f>
        <v>0</v>
      </c>
      <c r="H10" s="24">
        <f>'DOR Games'!BM4</f>
        <v>4</v>
      </c>
      <c r="I10" s="55">
        <f>SUM(D10:H10)</f>
        <v>16</v>
      </c>
      <c r="J10" s="56">
        <f>(2*(D10+E10)+F10)/(2*I10)</f>
        <v>0.5625</v>
      </c>
      <c r="K10" s="56">
        <f>(2*(G10+H10)+F10)/(2*I10)</f>
        <v>0.4375</v>
      </c>
      <c r="L10" s="2"/>
      <c r="M10" s="28">
        <v>2006</v>
      </c>
      <c r="N10" s="29" cm="1">
        <f t="array" ref="N10">SUMPRODUCT(--(YEAR('OBD File'!$A$3:$A$2000)=$M10))</f>
        <v>0</v>
      </c>
      <c r="O10" s="28">
        <v>2016</v>
      </c>
      <c r="P10" s="29" cm="1">
        <f t="array" ref="P10">SUMPRODUCT(--(YEAR('OBD File'!$A$3:$A$2000)=$O10))</f>
        <v>0</v>
      </c>
      <c r="Q10" s="28">
        <v>2026</v>
      </c>
      <c r="R10" s="29" cm="1">
        <f t="array" ref="R10">SUMPRODUCT(--(YEAR('OBD File'!$A$3:$A$2000)=$Q10))</f>
        <v>0</v>
      </c>
      <c r="S10" s="2"/>
      <c r="T10" s="75" t="s">
        <v>130</v>
      </c>
      <c r="U10" s="76"/>
      <c r="V10" s="32">
        <f>COUNTIFS('DOR Games'!G2:G4997,"WDS Corinth")</f>
        <v>0</v>
      </c>
      <c r="W10" s="75" t="s">
        <v>131</v>
      </c>
      <c r="X10" s="76"/>
      <c r="Y10" s="32">
        <f>COUNTIFS('DOR Games'!G2:G4997,"TS Shiloh")</f>
        <v>0</v>
      </c>
      <c r="Z10" s="2"/>
      <c r="AA10" s="2"/>
      <c r="AB10" s="2"/>
    </row>
    <row r="11" spans="1:28" x14ac:dyDescent="0.25">
      <c r="A11" s="41" t="s">
        <v>95</v>
      </c>
      <c r="B11" s="59">
        <f>'OBD File'!M3</f>
        <v>80</v>
      </c>
      <c r="C11" s="2"/>
      <c r="D11" s="2"/>
      <c r="E11" s="2"/>
      <c r="F11" s="2"/>
      <c r="G11" s="2"/>
      <c r="H11" s="2"/>
      <c r="I11" s="2"/>
      <c r="J11" s="2"/>
      <c r="K11" s="2"/>
      <c r="L11" s="2"/>
      <c r="M11" s="28">
        <v>2007</v>
      </c>
      <c r="N11" s="29" cm="1">
        <f t="array" ref="N11">SUMPRODUCT(--(YEAR('OBD File'!$A$3:$A$2000)=$M11))</f>
        <v>0</v>
      </c>
      <c r="O11" s="28">
        <v>2017</v>
      </c>
      <c r="P11" s="29" cm="1">
        <f t="array" ref="P11">SUMPRODUCT(--(YEAR('OBD File'!$A$3:$A$2000)=$O11))</f>
        <v>0</v>
      </c>
      <c r="Q11" s="28">
        <v>2027</v>
      </c>
      <c r="R11" s="29" cm="1">
        <f t="array" ref="R11">SUMPRODUCT(--(YEAR('OBD File'!$A$3:$A$2000)=$Q11))</f>
        <v>0</v>
      </c>
      <c r="S11" s="2"/>
      <c r="T11" s="75" t="s">
        <v>132</v>
      </c>
      <c r="U11" s="76"/>
      <c r="V11" s="32">
        <f>COUNTIFS('DOR Games'!G2:G4998,"WDS Civil War Battles")</f>
        <v>0</v>
      </c>
      <c r="W11" s="2"/>
      <c r="X11" s="2"/>
      <c r="Y11" s="2"/>
      <c r="Z11" s="2"/>
      <c r="AA11" s="2"/>
      <c r="AB11" s="2"/>
    </row>
    <row r="12" spans="1:28" x14ac:dyDescent="0.25">
      <c r="A12" s="63" t="s">
        <v>97</v>
      </c>
      <c r="B12" s="65"/>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75" t="s">
        <v>133</v>
      </c>
      <c r="U12" s="76"/>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75" t="s">
        <v>134</v>
      </c>
      <c r="U13" s="76"/>
      <c r="V13" s="32">
        <f>COUNTIFS('DOR Games'!G2:G4999,"WDS Franklin")</f>
        <v>0</v>
      </c>
      <c r="W13" s="2"/>
      <c r="X13" s="2"/>
      <c r="Y13" s="2"/>
      <c r="Z13" s="2"/>
      <c r="AA13" s="2"/>
      <c r="AB13" s="2"/>
    </row>
    <row r="14" spans="1:28" ht="15" customHeight="1" x14ac:dyDescent="0.25">
      <c r="A14" s="30" t="s">
        <v>99</v>
      </c>
      <c r="B14" s="31">
        <v>30</v>
      </c>
      <c r="C14" s="2"/>
      <c r="D14" s="24">
        <f>'DOR Games'!BI9</f>
        <v>0</v>
      </c>
      <c r="E14" s="24">
        <f>'DOR Games'!BJ9</f>
        <v>0</v>
      </c>
      <c r="F14" s="24">
        <f>'DOR Games'!BK9</f>
        <v>1</v>
      </c>
      <c r="G14" s="24">
        <f>'DOR Games'!BL9</f>
        <v>0</v>
      </c>
      <c r="H14" s="24">
        <f>'DOR Games'!BM9</f>
        <v>0</v>
      </c>
      <c r="I14" s="55">
        <f>SUM(D14:H14)</f>
        <v>1</v>
      </c>
      <c r="J14" s="56">
        <f>(2*(D14+E14)+F14)/(2*I14)</f>
        <v>0.5</v>
      </c>
      <c r="K14" s="56">
        <f>(2*(G14+H14)+F14)/(2*I14)</f>
        <v>0.5</v>
      </c>
      <c r="L14" s="2"/>
      <c r="M14" s="28">
        <v>2010</v>
      </c>
      <c r="N14" s="29" cm="1">
        <f t="array" ref="N14">SUMPRODUCT(--(YEAR('OBD File'!$A$3:$A$2000)=$M14))</f>
        <v>0</v>
      </c>
      <c r="O14" s="28">
        <v>2020</v>
      </c>
      <c r="P14" s="29" cm="1">
        <f t="array" ref="P14">SUMPRODUCT(--(YEAR('OBD File'!$A$3:$A$2000)=$O14))</f>
        <v>0</v>
      </c>
      <c r="Q14" s="28">
        <v>2030</v>
      </c>
      <c r="R14" s="29" cm="1">
        <f t="array" ref="R14">SUMPRODUCT(--(YEAR('OBD File'!$A$3:$A$2000)=$Q14))</f>
        <v>0</v>
      </c>
      <c r="S14" s="2"/>
      <c r="T14" s="75" t="s">
        <v>129</v>
      </c>
      <c r="U14" s="76"/>
      <c r="V14" s="32">
        <f>COUNTIFS('DOR Games'!G2:G5000,"WDS Gettysburg")</f>
        <v>5</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7" t="s">
        <v>111</v>
      </c>
      <c r="Q15" s="78"/>
      <c r="R15" s="24">
        <f>SUM(N5:N14,P5:P14,R5:R14)</f>
        <v>18</v>
      </c>
      <c r="S15" s="2"/>
      <c r="T15" s="75" t="s">
        <v>136</v>
      </c>
      <c r="U15" s="76"/>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5" t="s">
        <v>138</v>
      </c>
      <c r="U16" s="76"/>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3" t="s">
        <v>114</v>
      </c>
      <c r="N17" s="64"/>
      <c r="O17" s="64"/>
      <c r="P17" s="64"/>
      <c r="Q17" s="64"/>
      <c r="R17" s="65"/>
      <c r="S17" s="2"/>
      <c r="T17" s="75" t="s">
        <v>141</v>
      </c>
      <c r="U17" s="76"/>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0</v>
      </c>
      <c r="G18" s="24">
        <f>'DOR Games'!BU15</f>
        <v>0</v>
      </c>
      <c r="H18" s="24">
        <f>'DOR Games'!BU16</f>
        <v>0</v>
      </c>
      <c r="I18" s="55">
        <f>SUM(D18:H18)</f>
        <v>0</v>
      </c>
      <c r="J18" s="56" t="e">
        <f>(2*(D18+E18)+F18)/(2*I18)</f>
        <v>#DIV/0!</v>
      </c>
      <c r="K18" s="56" t="e">
        <f>(2*(G18+H18)+F18)/(2*I18)</f>
        <v>#DIV/0!</v>
      </c>
      <c r="L18" s="2"/>
      <c r="M18" s="28">
        <v>2001</v>
      </c>
      <c r="N18" s="29" cm="1">
        <f t="array" ref="N18">SUMPRODUCT(--(YEAR('DOR Games'!$J$2:$J$5000)=2001),'DOR Games'!$K$2:$K$5000)</f>
        <v>0</v>
      </c>
      <c r="O18" s="28">
        <v>2011</v>
      </c>
      <c r="P18" s="29" cm="1">
        <f t="array" ref="P18">SUMPRODUCT(--(YEAR('DOR Games'!$J$2:$J$5000)=2011),'DOR Games'!$K$2:$K$5000)</f>
        <v>0</v>
      </c>
      <c r="Q18" s="28">
        <v>2021</v>
      </c>
      <c r="R18" s="29" cm="1">
        <f t="array" ref="R18">SUMPRODUCT(--(YEAR('DOR Games'!$J$2:$J$5000)=2021),'DOR Games'!$K$2:$K$5000)</f>
        <v>267</v>
      </c>
      <c r="S18" s="2"/>
      <c r="T18" s="75" t="s">
        <v>143</v>
      </c>
      <c r="U18" s="76"/>
      <c r="V18" s="32">
        <f>COUNTIFS('DOR Games'!G2:G5004,"WDS Petersburg")</f>
        <v>0</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0</v>
      </c>
      <c r="Q19" s="28">
        <v>2022</v>
      </c>
      <c r="R19" s="29" cm="1">
        <f t="array" ref="R19">SUMPRODUCT(--(YEAR('DOR Games'!$J$2:$J$5000)=2022),'DOR Games'!$K$2:$K$5000)</f>
        <v>146</v>
      </c>
      <c r="S19" s="2"/>
      <c r="T19" s="75" t="s">
        <v>146</v>
      </c>
      <c r="U19" s="76"/>
      <c r="V19" s="32">
        <f>COUNTIFS('DOR Games'!G2:G5005,"WDS Shenandoah")</f>
        <v>10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0</v>
      </c>
      <c r="Q20" s="28">
        <v>2023</v>
      </c>
      <c r="R20" s="29" cm="1">
        <f t="array" ref="R20">SUMPRODUCT(--(YEAR('DOR Games'!$J$2:$J$5000)=2023),'DOR Games'!$K$2:$K$5000)</f>
        <v>80</v>
      </c>
      <c r="S20" s="2"/>
      <c r="T20" s="75" t="s">
        <v>131</v>
      </c>
      <c r="U20" s="76"/>
      <c r="V20" s="32">
        <f>COUNTIFS('DOR Games'!G2:G5006,"WDS Shiloh")</f>
        <v>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0</v>
      </c>
      <c r="Q21" s="28">
        <v>2024</v>
      </c>
      <c r="R21" s="29" cm="1">
        <f t="array" ref="R21">SUMPRODUCT(--(YEAR('DOR Games'!$J$2:$J$5000)=2024),'DOR Games'!$K$2:$K$5000)</f>
        <v>66</v>
      </c>
      <c r="S21" s="2"/>
      <c r="T21" s="75" t="s">
        <v>149</v>
      </c>
      <c r="U21" s="76"/>
      <c r="V21" s="32">
        <f>COUNTIFS('DOR Games'!G2:G5007,"WDS Vicksburg")</f>
        <v>0</v>
      </c>
      <c r="W21" s="2"/>
      <c r="X21" s="2"/>
      <c r="Y21" s="2"/>
      <c r="Z21" s="77" t="s">
        <v>111</v>
      </c>
      <c r="AA21" s="78"/>
      <c r="AB21" s="37">
        <f>SUM(V6:V21,Y6:Y10,AB6:AB8)</f>
        <v>18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0</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0</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9" t="s">
        <v>167</v>
      </c>
      <c r="J26" s="79"/>
      <c r="K26" s="79"/>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18</v>
      </c>
      <c r="K27" s="2"/>
      <c r="L27" s="2"/>
      <c r="M27" s="28">
        <v>2010</v>
      </c>
      <c r="N27" s="29" cm="1">
        <f t="array" ref="N27">SUMPRODUCT(--(YEAR('DOR Games'!$J$2:$J$5000)=2010),'DOR Games'!$K$2:$K$5000)</f>
        <v>0</v>
      </c>
      <c r="O27" s="28">
        <v>2020</v>
      </c>
      <c r="P27" s="29" cm="1">
        <f t="array" ref="P27">SUMPRODUCT(--(YEAR('DOR Games'!$J$2:$J$5000)=2020),'DOR Games'!$K$2:$K$5000)</f>
        <v>0</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0" t="s">
        <v>145</v>
      </c>
      <c r="E29" s="81"/>
      <c r="F29" s="81"/>
      <c r="G29" s="81"/>
      <c r="H29" s="82"/>
      <c r="I29" s="61">
        <f>SUM('DOR Games'!K:K)</f>
        <v>559</v>
      </c>
      <c r="J29" s="2"/>
      <c r="K29" s="2"/>
      <c r="L29" s="2"/>
      <c r="M29" s="63" t="s">
        <v>135</v>
      </c>
      <c r="N29" s="64"/>
      <c r="O29" s="64"/>
      <c r="P29" s="64"/>
      <c r="Q29" s="64"/>
      <c r="R29" s="65"/>
      <c r="S29" s="2"/>
      <c r="T29" s="2"/>
      <c r="U29" s="2"/>
      <c r="V29" s="2"/>
      <c r="W29" s="2"/>
      <c r="X29" s="2"/>
      <c r="Y29" s="2"/>
      <c r="Z29" s="2"/>
      <c r="AA29" s="2"/>
      <c r="AB29" s="2"/>
    </row>
    <row r="30" spans="1:28" x14ac:dyDescent="0.25">
      <c r="A30" s="2"/>
      <c r="B30" s="2"/>
      <c r="C30" s="2"/>
      <c r="D30" s="63" t="s">
        <v>170</v>
      </c>
      <c r="E30" s="64"/>
      <c r="F30" s="64"/>
      <c r="G30" s="64"/>
      <c r="H30" s="65"/>
      <c r="I30" s="35">
        <f>'DOR Games'!BE37</f>
        <v>529</v>
      </c>
      <c r="J30" s="2"/>
      <c r="K30" s="2"/>
      <c r="L30" s="2"/>
      <c r="M30" s="2"/>
      <c r="N30" s="2"/>
      <c r="O30" s="33" t="s">
        <v>137</v>
      </c>
      <c r="P30" s="34">
        <f>COUNTIFS('DOR Games'!$K$2:$K$5000,"&lt;10")</f>
        <v>1</v>
      </c>
      <c r="Q30" s="2"/>
      <c r="R30" s="2"/>
      <c r="S30" s="2"/>
      <c r="T30" s="2"/>
      <c r="U30" s="2"/>
      <c r="V30" s="2"/>
      <c r="W30" s="2"/>
      <c r="X30" s="2"/>
      <c r="Y30" s="2"/>
      <c r="Z30" s="2"/>
      <c r="AA30" s="2"/>
      <c r="AB30" s="2"/>
    </row>
    <row r="31" spans="1:28" x14ac:dyDescent="0.25">
      <c r="A31" s="2"/>
      <c r="B31" s="2"/>
      <c r="C31" s="2"/>
      <c r="D31" s="63" t="s">
        <v>171</v>
      </c>
      <c r="E31" s="64"/>
      <c r="F31" s="64"/>
      <c r="G31" s="64"/>
      <c r="H31" s="65"/>
      <c r="I31" s="35">
        <f>'DOR Games'!BE38</f>
        <v>24</v>
      </c>
      <c r="J31" s="2"/>
      <c r="K31" s="2"/>
      <c r="L31" s="2"/>
      <c r="M31" s="2"/>
      <c r="N31" s="2"/>
      <c r="O31" s="33" t="s">
        <v>139</v>
      </c>
      <c r="P31" s="34">
        <f>COUNTIFS('DOR Games'!$K$2:$K$5000,"&gt;=10",'DOR Games'!$K$2:$K$5000,"&lt;=49")</f>
        <v>14</v>
      </c>
      <c r="Q31" s="2"/>
      <c r="R31" s="2"/>
      <c r="S31" s="2"/>
      <c r="T31" s="2"/>
      <c r="U31" s="2"/>
      <c r="V31" s="2"/>
      <c r="W31" s="2"/>
      <c r="X31" s="2"/>
      <c r="Y31" s="2"/>
      <c r="Z31" s="2"/>
      <c r="AA31" s="2"/>
      <c r="AB31" s="2"/>
    </row>
    <row r="32" spans="1:28" x14ac:dyDescent="0.25">
      <c r="A32" s="2"/>
      <c r="B32" s="2"/>
      <c r="C32" s="2"/>
      <c r="D32" s="63" t="s">
        <v>172</v>
      </c>
      <c r="E32" s="64"/>
      <c r="F32" s="64"/>
      <c r="G32" s="64"/>
      <c r="H32" s="65"/>
      <c r="I32" s="35">
        <f>'DOR Games'!BE39</f>
        <v>0</v>
      </c>
      <c r="J32" s="2"/>
      <c r="K32" s="2"/>
      <c r="L32" s="2"/>
      <c r="M32" s="2"/>
      <c r="N32" s="2"/>
      <c r="O32" s="33" t="s">
        <v>142</v>
      </c>
      <c r="P32" s="34">
        <f>COUNTIFS('DOR Games'!$K$2:$K$5000,"&gt;=50",'DOR Games'!$K$2:$K$5000,"&lt;=99")</f>
        <v>2</v>
      </c>
      <c r="Q32" s="2"/>
      <c r="R32" s="2"/>
      <c r="S32" s="2"/>
      <c r="T32" s="2"/>
      <c r="U32" s="2"/>
      <c r="V32" s="2"/>
      <c r="W32" s="2"/>
      <c r="X32" s="2"/>
      <c r="Y32" s="2"/>
      <c r="Z32" s="2"/>
      <c r="AA32" s="2"/>
      <c r="AB32" s="2"/>
    </row>
    <row r="33" spans="1:28" x14ac:dyDescent="0.25">
      <c r="A33" s="2"/>
      <c r="B33" s="2"/>
      <c r="C33" s="2"/>
      <c r="D33" s="63" t="s">
        <v>173</v>
      </c>
      <c r="E33" s="64"/>
      <c r="F33" s="64"/>
      <c r="G33" s="64"/>
      <c r="H33" s="65"/>
      <c r="I33" s="35">
        <f>'DOR Games'!BE40</f>
        <v>0</v>
      </c>
      <c r="J33" s="2"/>
      <c r="K33" s="2"/>
      <c r="L33" s="2"/>
      <c r="M33" s="2"/>
      <c r="N33" s="2"/>
      <c r="O33" s="33" t="s">
        <v>144</v>
      </c>
      <c r="P33" s="34">
        <f>COUNTIFS('DOR Games'!$K$2:$K$5000,"&gt;=100",'DOR Games'!$K$2:$K$5000,"&lt;=149")</f>
        <v>1</v>
      </c>
      <c r="Q33" s="2"/>
      <c r="R33" s="2"/>
      <c r="S33" s="2"/>
      <c r="T33" s="2"/>
      <c r="U33" s="2"/>
      <c r="V33" s="2"/>
      <c r="W33" s="2"/>
      <c r="X33" s="2"/>
      <c r="Y33" s="2"/>
      <c r="Z33" s="2"/>
      <c r="AA33" s="2"/>
      <c r="AB33" s="2"/>
    </row>
    <row r="34" spans="1:28" ht="15" customHeight="1" x14ac:dyDescent="0.25">
      <c r="A34" s="2"/>
      <c r="B34" s="2"/>
      <c r="C34" s="2"/>
      <c r="D34" s="63" t="s">
        <v>174</v>
      </c>
      <c r="E34" s="64"/>
      <c r="F34" s="64"/>
      <c r="G34" s="64"/>
      <c r="H34" s="65"/>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3" t="s">
        <v>169</v>
      </c>
      <c r="E35" s="64"/>
      <c r="F35" s="64"/>
      <c r="G35" s="64"/>
      <c r="H35" s="65"/>
      <c r="I35" s="36">
        <f>I29/J27</f>
        <v>31.055555555555557</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3" t="s">
        <v>140</v>
      </c>
      <c r="E36" s="64"/>
      <c r="F36" s="64"/>
      <c r="G36" s="64"/>
      <c r="H36" s="65"/>
      <c r="I36" s="35">
        <f>'DOR Games'!BC4</f>
        <v>177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G24" sqref="G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9" t="s">
        <v>158</v>
      </c>
      <c r="B1" s="90"/>
      <c r="C1" s="90"/>
      <c r="D1" s="91"/>
      <c r="F1" s="89" t="s">
        <v>159</v>
      </c>
      <c r="G1" s="90"/>
      <c r="H1" s="90"/>
      <c r="I1" s="91"/>
      <c r="K1" s="63" t="s">
        <v>92</v>
      </c>
      <c r="L1" s="64"/>
      <c r="M1" s="64"/>
      <c r="N1" s="65"/>
    </row>
    <row r="2" spans="1:14" x14ac:dyDescent="0.25">
      <c r="A2" s="10" t="s">
        <v>160</v>
      </c>
      <c r="B2" s="10" t="s">
        <v>161</v>
      </c>
      <c r="C2" s="10" t="s">
        <v>162</v>
      </c>
      <c r="D2" s="11" t="s">
        <v>81</v>
      </c>
      <c r="F2" s="45" t="s">
        <v>160</v>
      </c>
      <c r="G2" s="45" t="s">
        <v>163</v>
      </c>
      <c r="H2" s="45" t="s">
        <v>162</v>
      </c>
      <c r="I2" s="11" t="s">
        <v>81</v>
      </c>
      <c r="K2" s="75" t="s">
        <v>94</v>
      </c>
      <c r="L2" s="76"/>
      <c r="M2" s="75" t="s">
        <v>95</v>
      </c>
      <c r="N2" s="76"/>
    </row>
    <row r="3" spans="1:14" x14ac:dyDescent="0.25">
      <c r="A3" s="16">
        <f>'DOR Games'!A2</f>
        <v>44255</v>
      </c>
      <c r="B3" s="16" t="str">
        <f>'DOR Games'!B2</f>
        <v>21Feb24980</v>
      </c>
      <c r="C3" s="46">
        <f>'DOR Games'!AI2</f>
        <v>6.88</v>
      </c>
      <c r="D3" s="47">
        <f>SUM($C$3:$C$5000)</f>
        <v>168.45000000000002</v>
      </c>
      <c r="F3" s="16">
        <v>44275</v>
      </c>
      <c r="G3" s="21" t="s">
        <v>181</v>
      </c>
      <c r="H3" s="21">
        <v>0</v>
      </c>
      <c r="I3" s="47">
        <f>SUM(H3:H5000)</f>
        <v>80</v>
      </c>
      <c r="K3" s="92">
        <f>D3</f>
        <v>168.45000000000002</v>
      </c>
      <c r="L3" s="93"/>
      <c r="M3" s="92">
        <f>I3</f>
        <v>80</v>
      </c>
      <c r="N3" s="93"/>
    </row>
    <row r="4" spans="1:14" x14ac:dyDescent="0.25">
      <c r="A4" s="16">
        <f>'DOR Games'!A3</f>
        <v>44269</v>
      </c>
      <c r="B4" s="16" t="str">
        <f>'DOR Games'!B3</f>
        <v>21Mar25020</v>
      </c>
      <c r="C4" s="46">
        <f>'DOR Games'!AI3</f>
        <v>3</v>
      </c>
      <c r="F4" s="16">
        <v>44275</v>
      </c>
      <c r="G4" s="21" t="s">
        <v>182</v>
      </c>
      <c r="H4" s="21">
        <v>0</v>
      </c>
      <c r="L4" s="83" t="s">
        <v>98</v>
      </c>
      <c r="M4" s="84"/>
    </row>
    <row r="5" spans="1:14" x14ac:dyDescent="0.25">
      <c r="A5" s="16">
        <f>'DOR Games'!A4</f>
        <v>44281</v>
      </c>
      <c r="B5" s="16" t="str">
        <f>'DOR Games'!B4</f>
        <v>21Mar25052</v>
      </c>
      <c r="C5" s="46">
        <f>'DOR Games'!AI4</f>
        <v>6.04</v>
      </c>
      <c r="F5" s="16">
        <v>44293</v>
      </c>
      <c r="G5" s="21" t="s">
        <v>183</v>
      </c>
      <c r="H5" s="21">
        <v>9</v>
      </c>
      <c r="L5" s="85">
        <f>SUM(K3+M3)</f>
        <v>248.45000000000002</v>
      </c>
      <c r="M5" s="86"/>
    </row>
    <row r="6" spans="1:14" x14ac:dyDescent="0.25">
      <c r="A6" s="16">
        <f>'DOR Games'!A5</f>
        <v>44281</v>
      </c>
      <c r="B6" s="16" t="str">
        <f>'DOR Games'!B5</f>
        <v>21Mar25051</v>
      </c>
      <c r="C6" s="46">
        <f>'DOR Games'!AI5</f>
        <v>4</v>
      </c>
      <c r="F6" s="16">
        <v>44388</v>
      </c>
      <c r="G6" s="21" t="s">
        <v>184</v>
      </c>
      <c r="H6" s="21">
        <v>15</v>
      </c>
      <c r="L6" s="87"/>
      <c r="M6" s="88"/>
    </row>
    <row r="7" spans="1:14" x14ac:dyDescent="0.25">
      <c r="A7" s="16">
        <f>'DOR Games'!A6</f>
        <v>44294</v>
      </c>
      <c r="B7" s="16" t="str">
        <f>'DOR Games'!B6</f>
        <v>21Apr25094</v>
      </c>
      <c r="C7" s="46">
        <f>'DOR Games'!AI6</f>
        <v>5.25</v>
      </c>
      <c r="F7" s="16">
        <v>44483</v>
      </c>
      <c r="G7" s="21" t="s">
        <v>185</v>
      </c>
      <c r="H7" s="21">
        <v>13</v>
      </c>
    </row>
    <row r="8" spans="1:14" x14ac:dyDescent="0.25">
      <c r="A8" s="16">
        <f>'DOR Games'!A7</f>
        <v>44294</v>
      </c>
      <c r="B8" s="16" t="str">
        <f>'DOR Games'!B7</f>
        <v>21Apr25093</v>
      </c>
      <c r="C8" s="46">
        <f>'DOR Games'!AI7</f>
        <v>4.4000000000000004</v>
      </c>
      <c r="F8" s="16">
        <v>44516</v>
      </c>
      <c r="G8" s="21" t="s">
        <v>186</v>
      </c>
      <c r="H8" s="21">
        <v>2</v>
      </c>
    </row>
    <row r="9" spans="1:14" x14ac:dyDescent="0.25">
      <c r="A9" s="16">
        <f>'DOR Games'!A8</f>
        <v>44295</v>
      </c>
      <c r="B9" s="16" t="str">
        <f>'DOR Games'!B8</f>
        <v>21Apr25096</v>
      </c>
      <c r="C9" s="46">
        <f>'DOR Games'!AI8</f>
        <v>5</v>
      </c>
      <c r="F9" s="16">
        <v>44583</v>
      </c>
      <c r="G9" s="21" t="s">
        <v>187</v>
      </c>
      <c r="H9" s="21">
        <v>2</v>
      </c>
    </row>
    <row r="10" spans="1:14" x14ac:dyDescent="0.25">
      <c r="A10" s="16">
        <f>'DOR Games'!A9</f>
        <v>44302</v>
      </c>
      <c r="B10" s="16" t="str">
        <f>'DOR Games'!B9</f>
        <v>21Apr25123</v>
      </c>
      <c r="C10" s="46">
        <f>'DOR Games'!AI9</f>
        <v>6.25</v>
      </c>
      <c r="F10" s="16">
        <v>44677</v>
      </c>
      <c r="G10" s="21" t="s">
        <v>188</v>
      </c>
      <c r="H10" s="21">
        <v>4</v>
      </c>
    </row>
    <row r="11" spans="1:14" x14ac:dyDescent="0.25">
      <c r="A11" s="16">
        <f>'DOR Games'!A10</f>
        <v>44316</v>
      </c>
      <c r="B11" s="16" t="str">
        <f>'DOR Games'!B10</f>
        <v>21Apr25168</v>
      </c>
      <c r="C11" s="46">
        <f>'DOR Games'!AI10</f>
        <v>5.75</v>
      </c>
      <c r="F11" s="16">
        <v>44748</v>
      </c>
      <c r="G11" s="21" t="s">
        <v>189</v>
      </c>
      <c r="H11" s="21">
        <v>4</v>
      </c>
    </row>
    <row r="12" spans="1:14" x14ac:dyDescent="0.25">
      <c r="A12" s="16">
        <f>'DOR Games'!A11</f>
        <v>44320</v>
      </c>
      <c r="B12" s="16" t="str">
        <f>'DOR Games'!B11</f>
        <v>21May25184</v>
      </c>
      <c r="C12" s="46">
        <f>'DOR Games'!AI11</f>
        <v>8.8000000000000007</v>
      </c>
      <c r="F12" s="16">
        <v>44855</v>
      </c>
      <c r="G12" s="21" t="s">
        <v>190</v>
      </c>
      <c r="H12" s="21">
        <v>7</v>
      </c>
    </row>
    <row r="13" spans="1:14" x14ac:dyDescent="0.25">
      <c r="A13" s="16">
        <f>'DOR Games'!A12</f>
        <v>44327</v>
      </c>
      <c r="B13" s="16" t="str">
        <f>'DOR Games'!B12</f>
        <v>21May25199</v>
      </c>
      <c r="C13" s="46">
        <f>'DOR Games'!AI12</f>
        <v>22</v>
      </c>
      <c r="F13" s="16">
        <v>44925</v>
      </c>
      <c r="G13" s="21" t="s">
        <v>191</v>
      </c>
      <c r="H13" s="21">
        <v>4</v>
      </c>
    </row>
    <row r="14" spans="1:14" x14ac:dyDescent="0.25">
      <c r="A14" s="16">
        <f>'DOR Games'!A13</f>
        <v>44386</v>
      </c>
      <c r="B14" s="16" t="str">
        <f>'DOR Games'!B13</f>
        <v>21Jul25349</v>
      </c>
      <c r="C14" s="46">
        <f>'DOR Games'!AI13</f>
        <v>8.84</v>
      </c>
      <c r="F14" s="16">
        <v>45016</v>
      </c>
      <c r="G14" s="21" t="s">
        <v>192</v>
      </c>
      <c r="H14" s="21">
        <v>6</v>
      </c>
    </row>
    <row r="15" spans="1:14" x14ac:dyDescent="0.25">
      <c r="A15" s="16">
        <f>'DOR Games'!A14</f>
        <v>44512</v>
      </c>
      <c r="B15" s="16" t="str">
        <f>'DOR Games'!B14</f>
        <v>21Nov25640</v>
      </c>
      <c r="C15" s="46">
        <f>'DOR Games'!AI14</f>
        <v>4.62</v>
      </c>
      <c r="F15" s="16">
        <v>45106</v>
      </c>
      <c r="G15" s="21" t="s">
        <v>193</v>
      </c>
      <c r="H15" s="21">
        <v>4</v>
      </c>
    </row>
    <row r="16" spans="1:14" x14ac:dyDescent="0.25">
      <c r="A16" s="16">
        <f>'DOR Games'!A15</f>
        <v>44565</v>
      </c>
      <c r="B16" s="16" t="str">
        <f>'DOR Games'!B15</f>
        <v>22Jan25748</v>
      </c>
      <c r="C16" s="46">
        <f>'DOR Games'!AI15</f>
        <v>10</v>
      </c>
      <c r="F16" s="16">
        <v>45717</v>
      </c>
      <c r="G16" s="21" t="s">
        <v>194</v>
      </c>
      <c r="H16" s="21">
        <v>10</v>
      </c>
    </row>
    <row r="17" spans="1:8" x14ac:dyDescent="0.25">
      <c r="A17" s="16">
        <f>'DOR Games'!A16</f>
        <v>44761</v>
      </c>
      <c r="B17" s="16" t="str">
        <f>'DOR Games'!B16</f>
        <v>22Jul26259</v>
      </c>
      <c r="C17" s="46">
        <f>'DOR Games'!AI16</f>
        <v>30</v>
      </c>
      <c r="F17" s="16"/>
      <c r="G17" s="21"/>
      <c r="H17" s="21"/>
    </row>
    <row r="18" spans="1:8" x14ac:dyDescent="0.25">
      <c r="A18" s="16">
        <f>'DOR Games'!A17</f>
        <v>44908</v>
      </c>
      <c r="B18" s="16" t="str">
        <f>'DOR Games'!B17</f>
        <v>22Dec26579</v>
      </c>
      <c r="C18" s="46">
        <f>'DOR Games'!AI17</f>
        <v>17.899999999999999</v>
      </c>
      <c r="F18" s="16"/>
      <c r="G18" s="21"/>
      <c r="H18" s="21"/>
    </row>
    <row r="19" spans="1:8" x14ac:dyDescent="0.25">
      <c r="A19" s="16">
        <f>'DOR Games'!A18</f>
        <v>45033</v>
      </c>
      <c r="B19" s="16" t="str">
        <f>'DOR Games'!B18</f>
        <v>23Apr26777</v>
      </c>
      <c r="C19" s="46">
        <f>'DOR Games'!AI18</f>
        <v>5.2</v>
      </c>
      <c r="F19" s="16"/>
      <c r="G19" s="21"/>
      <c r="H19" s="21"/>
    </row>
    <row r="20" spans="1:8" x14ac:dyDescent="0.25">
      <c r="A20" s="16">
        <f>'DOR Games'!A19</f>
        <v>45240</v>
      </c>
      <c r="B20" s="16" t="str">
        <f>'DOR Games'!B19</f>
        <v>23Nov27058</v>
      </c>
      <c r="C20" s="46">
        <f>'DOR Games'!AI19</f>
        <v>14.52</v>
      </c>
      <c r="F20" s="16"/>
      <c r="G20" s="21"/>
      <c r="H20" s="21"/>
    </row>
    <row r="21" spans="1:8" x14ac:dyDescent="0.25">
      <c r="A21" s="16"/>
      <c r="B21" s="16"/>
      <c r="C21" s="46"/>
      <c r="F21" s="16"/>
      <c r="G21" s="21"/>
      <c r="H21" s="21"/>
    </row>
    <row r="22" spans="1:8" x14ac:dyDescent="0.25">
      <c r="A22" s="16"/>
      <c r="B22" s="16"/>
      <c r="C22" s="46"/>
      <c r="F22" s="16"/>
      <c r="G22" s="21"/>
      <c r="H22" s="21"/>
    </row>
    <row r="23" spans="1:8" x14ac:dyDescent="0.25">
      <c r="A23" s="16"/>
      <c r="B23" s="16"/>
      <c r="C23" s="46"/>
      <c r="F23" s="16"/>
      <c r="G23" s="21"/>
      <c r="H23" s="21"/>
    </row>
    <row r="24" spans="1:8" x14ac:dyDescent="0.25">
      <c r="A24" s="16"/>
      <c r="B24" s="16"/>
      <c r="C24" s="46"/>
      <c r="F24" s="16"/>
      <c r="G24" s="21"/>
      <c r="H24" s="21"/>
    </row>
    <row r="25" spans="1:8" x14ac:dyDescent="0.25">
      <c r="A25" s="16"/>
      <c r="B25" s="16"/>
      <c r="C25" s="46"/>
      <c r="F25" s="16"/>
      <c r="G25" s="21"/>
      <c r="H25" s="21"/>
    </row>
    <row r="26" spans="1:8" x14ac:dyDescent="0.25">
      <c r="A26" s="16"/>
      <c r="B26" s="16"/>
      <c r="C26" s="46"/>
      <c r="F26" s="16"/>
      <c r="G26" s="21"/>
      <c r="H26" s="21"/>
    </row>
    <row r="27" spans="1:8" x14ac:dyDescent="0.25">
      <c r="A27" s="16"/>
      <c r="B27" s="16"/>
      <c r="C27" s="46"/>
      <c r="F27" s="16"/>
      <c r="G27" s="21"/>
      <c r="H27" s="21"/>
    </row>
    <row r="28" spans="1:8" x14ac:dyDescent="0.25">
      <c r="A28" s="16"/>
      <c r="B28" s="16"/>
      <c r="C28" s="46"/>
      <c r="F28" s="16"/>
      <c r="G28" s="21"/>
      <c r="H28" s="21"/>
    </row>
    <row r="29" spans="1:8" x14ac:dyDescent="0.25">
      <c r="A29" s="16"/>
      <c r="B29" s="16"/>
      <c r="C29" s="46"/>
      <c r="F29" s="16"/>
      <c r="G29" s="21"/>
      <c r="H29" s="21"/>
    </row>
    <row r="30" spans="1:8" x14ac:dyDescent="0.25">
      <c r="A30" s="16"/>
      <c r="B30" s="16"/>
      <c r="C30" s="46"/>
      <c r="F30" s="16"/>
      <c r="G30" s="21"/>
      <c r="H30" s="21"/>
    </row>
    <row r="31" spans="1:8" x14ac:dyDescent="0.25">
      <c r="A31" s="16"/>
      <c r="B31" s="16"/>
      <c r="C31" s="46"/>
      <c r="F31" s="16"/>
      <c r="G31" s="21"/>
      <c r="H31" s="21"/>
    </row>
    <row r="32" spans="1:8" x14ac:dyDescent="0.25">
      <c r="A32" s="16"/>
      <c r="B32" s="16"/>
      <c r="C32" s="46"/>
      <c r="F32" s="16"/>
      <c r="G32" s="21"/>
      <c r="H32" s="21"/>
    </row>
    <row r="33" spans="1:8" x14ac:dyDescent="0.25">
      <c r="A33" s="16"/>
      <c r="B33" s="16"/>
      <c r="C33" s="46"/>
      <c r="F33" s="16"/>
      <c r="G33" s="21"/>
      <c r="H33" s="21"/>
    </row>
    <row r="34" spans="1:8" x14ac:dyDescent="0.25">
      <c r="A34" s="16"/>
      <c r="B34" s="16"/>
      <c r="C34" s="46"/>
      <c r="F34" s="16"/>
      <c r="G34" s="21"/>
      <c r="H34" s="21"/>
    </row>
    <row r="35" spans="1:8" x14ac:dyDescent="0.25">
      <c r="A35" s="16"/>
      <c r="B35" s="16"/>
      <c r="C35" s="46"/>
      <c r="F35" s="16"/>
      <c r="G35" s="21"/>
      <c r="H35" s="21"/>
    </row>
    <row r="36" spans="1:8" x14ac:dyDescent="0.25">
      <c r="A36" s="16"/>
      <c r="B36" s="16"/>
      <c r="C36" s="46"/>
      <c r="F36" s="16"/>
      <c r="G36" s="21"/>
      <c r="H36" s="21"/>
    </row>
    <row r="37" spans="1:8" x14ac:dyDescent="0.25">
      <c r="A37" s="16"/>
      <c r="B37" s="16"/>
      <c r="C37" s="46"/>
      <c r="F37" s="16"/>
      <c r="G37" s="21"/>
      <c r="H37" s="21"/>
    </row>
    <row r="38" spans="1:8" x14ac:dyDescent="0.25">
      <c r="A38" s="16"/>
      <c r="B38" s="16"/>
      <c r="C38" s="46"/>
      <c r="F38" s="16"/>
      <c r="G38" s="21"/>
      <c r="H38" s="21"/>
    </row>
    <row r="39" spans="1:8" x14ac:dyDescent="0.25">
      <c r="A39" s="16"/>
      <c r="B39" s="16"/>
      <c r="C39" s="46"/>
      <c r="F39" s="16"/>
      <c r="G39" s="21"/>
      <c r="H39" s="21"/>
    </row>
    <row r="40" spans="1:8" x14ac:dyDescent="0.25">
      <c r="A40" s="16"/>
      <c r="B40" s="16"/>
      <c r="C40" s="46"/>
      <c r="F40" s="16"/>
      <c r="G40" s="21"/>
      <c r="H40" s="21"/>
    </row>
    <row r="41" spans="1:8" x14ac:dyDescent="0.25">
      <c r="A41" s="16"/>
      <c r="B41" s="16"/>
      <c r="C41" s="46"/>
      <c r="F41" s="16"/>
      <c r="G41" s="21"/>
      <c r="H41" s="21"/>
    </row>
    <row r="42" spans="1:8" x14ac:dyDescent="0.25">
      <c r="A42" s="16"/>
      <c r="B42" s="16"/>
      <c r="C42" s="46"/>
      <c r="F42" s="16"/>
      <c r="G42" s="21"/>
      <c r="H42" s="21"/>
    </row>
    <row r="43" spans="1:8" x14ac:dyDescent="0.25">
      <c r="A43" s="16"/>
      <c r="B43" s="16"/>
      <c r="C43" s="46"/>
      <c r="F43" s="16"/>
      <c r="G43" s="21"/>
      <c r="H43" s="21"/>
    </row>
    <row r="44" spans="1:8" x14ac:dyDescent="0.25">
      <c r="A44" s="16"/>
      <c r="B44" s="16"/>
      <c r="C44" s="46"/>
      <c r="F44" s="16"/>
      <c r="G44" s="21"/>
      <c r="H44" s="21"/>
    </row>
    <row r="45" spans="1:8" x14ac:dyDescent="0.25">
      <c r="A45" s="16"/>
      <c r="B45" s="16"/>
      <c r="C45" s="46"/>
      <c r="F45" s="16"/>
      <c r="G45" s="21"/>
      <c r="H45" s="21"/>
    </row>
    <row r="46" spans="1:8" x14ac:dyDescent="0.25">
      <c r="A46" s="16"/>
      <c r="B46" s="16"/>
      <c r="C46" s="46"/>
      <c r="F46" s="16"/>
      <c r="G46" s="21"/>
      <c r="H46" s="21"/>
    </row>
    <row r="47" spans="1:8" x14ac:dyDescent="0.25">
      <c r="A47" s="16"/>
      <c r="B47" s="16"/>
      <c r="C47" s="46"/>
      <c r="F47" s="16"/>
      <c r="G47" s="21"/>
      <c r="H47" s="21"/>
    </row>
    <row r="48" spans="1:8" x14ac:dyDescent="0.25">
      <c r="A48" s="16"/>
      <c r="B48" s="16"/>
      <c r="C48" s="46"/>
      <c r="F48" s="16"/>
      <c r="G48" s="21"/>
      <c r="H48" s="21"/>
    </row>
    <row r="49" spans="1:8" x14ac:dyDescent="0.25">
      <c r="A49" s="16"/>
      <c r="B49" s="16"/>
      <c r="C49" s="46"/>
      <c r="F49" s="16"/>
      <c r="G49" s="21"/>
      <c r="H49" s="21"/>
    </row>
    <row r="50" spans="1:8" x14ac:dyDescent="0.25">
      <c r="A50" s="16"/>
      <c r="B50" s="16"/>
      <c r="C50" s="46"/>
      <c r="F50" s="16"/>
      <c r="G50" s="21"/>
      <c r="H50" s="21"/>
    </row>
    <row r="51" spans="1:8" x14ac:dyDescent="0.25">
      <c r="A51" s="16"/>
      <c r="B51" s="16"/>
      <c r="C51" s="46"/>
      <c r="F51" s="16"/>
      <c r="G51" s="21"/>
      <c r="H51" s="21"/>
    </row>
    <row r="52" spans="1:8" x14ac:dyDescent="0.25">
      <c r="A52" s="16"/>
      <c r="B52" s="16"/>
      <c r="C52" s="46"/>
      <c r="F52" s="16"/>
      <c r="G52" s="21"/>
      <c r="H52" s="21"/>
    </row>
    <row r="53" spans="1:8" x14ac:dyDescent="0.25">
      <c r="A53" s="16"/>
      <c r="B53" s="16"/>
      <c r="C53" s="46"/>
      <c r="F53" s="16"/>
      <c r="G53" s="21"/>
      <c r="H53" s="21"/>
    </row>
    <row r="54" spans="1:8" x14ac:dyDescent="0.25">
      <c r="A54" s="16"/>
      <c r="B54" s="16"/>
      <c r="C54" s="46"/>
      <c r="F54" s="16"/>
      <c r="G54" s="21"/>
      <c r="H54" s="21"/>
    </row>
    <row r="55" spans="1:8" x14ac:dyDescent="0.25">
      <c r="A55" s="16"/>
      <c r="B55" s="16"/>
      <c r="C55" s="46"/>
      <c r="F55" s="16"/>
      <c r="G55" s="21"/>
      <c r="H55" s="21"/>
    </row>
    <row r="56" spans="1:8" x14ac:dyDescent="0.25">
      <c r="A56" s="16"/>
      <c r="B56" s="16"/>
      <c r="C56" s="46"/>
      <c r="F56" s="16"/>
      <c r="G56" s="21"/>
      <c r="H56" s="21"/>
    </row>
    <row r="57" spans="1:8" x14ac:dyDescent="0.25">
      <c r="A57" s="16"/>
      <c r="B57" s="16"/>
      <c r="C57" s="46"/>
      <c r="F57" s="16"/>
      <c r="G57" s="21"/>
      <c r="H57" s="21"/>
    </row>
    <row r="58" spans="1:8" x14ac:dyDescent="0.25">
      <c r="A58" s="16"/>
      <c r="B58" s="16"/>
      <c r="C58" s="46"/>
      <c r="F58" s="16"/>
      <c r="G58" s="21"/>
      <c r="H58" s="21"/>
    </row>
    <row r="59" spans="1:8" x14ac:dyDescent="0.25">
      <c r="A59" s="16"/>
      <c r="B59" s="16"/>
      <c r="C59" s="46"/>
      <c r="F59" s="16"/>
      <c r="G59" s="21"/>
      <c r="H59" s="21"/>
    </row>
    <row r="60" spans="1:8" x14ac:dyDescent="0.25">
      <c r="A60" s="16"/>
      <c r="B60" s="16"/>
      <c r="C60" s="46"/>
      <c r="F60" s="16"/>
      <c r="G60" s="21"/>
      <c r="H60" s="21"/>
    </row>
    <row r="61" spans="1:8" x14ac:dyDescent="0.25">
      <c r="A61" s="16"/>
      <c r="B61" s="16"/>
      <c r="C61" s="46"/>
      <c r="F61" s="16"/>
      <c r="G61" s="21"/>
      <c r="H61" s="21"/>
    </row>
    <row r="62" spans="1:8" x14ac:dyDescent="0.25">
      <c r="A62" s="16"/>
      <c r="B62" s="16"/>
      <c r="C62" s="46"/>
      <c r="F62" s="16"/>
      <c r="G62" s="21"/>
      <c r="H62" s="21"/>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c r="F130" s="16"/>
      <c r="G130" s="21"/>
      <c r="H130" s="21"/>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E39" sqref="E39"/>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'Dave Spencer'!A1</f>
        <v>Dave Spencer</v>
      </c>
      <c r="BI1" s="14" t="s">
        <v>11</v>
      </c>
      <c r="BJ1" s="14" t="s">
        <v>12</v>
      </c>
      <c r="BK1" s="14" t="s">
        <v>5</v>
      </c>
      <c r="BL1" s="14" t="s">
        <v>14</v>
      </c>
      <c r="BM1" s="14" t="s">
        <v>15</v>
      </c>
    </row>
    <row r="2" spans="1:76" x14ac:dyDescent="0.25">
      <c r="A2" s="15">
        <v>44255</v>
      </c>
      <c r="B2" s="62" t="s">
        <v>195</v>
      </c>
      <c r="C2" t="s">
        <v>64</v>
      </c>
      <c r="D2" t="s">
        <v>196</v>
      </c>
      <c r="E2" t="s">
        <v>65</v>
      </c>
      <c r="F2" t="s">
        <v>197</v>
      </c>
      <c r="G2" t="s">
        <v>198</v>
      </c>
      <c r="H2" s="62" t="s">
        <v>199</v>
      </c>
      <c r="I2" t="s">
        <v>70</v>
      </c>
      <c r="J2" s="16">
        <v>44274</v>
      </c>
      <c r="K2" s="14">
        <v>21</v>
      </c>
      <c r="L2" s="14" t="s">
        <v>64</v>
      </c>
      <c r="M2" t="s">
        <v>3</v>
      </c>
      <c r="N2" s="14">
        <v>6.88</v>
      </c>
      <c r="O2" s="14">
        <v>4.62</v>
      </c>
      <c r="AI2" s="17">
        <f>SUM(AJ2:BA2)</f>
        <v>6.88</v>
      </c>
      <c r="AJ2" s="18">
        <f t="shared" ref="AJ2:AJ65" si="0">SUMIFS(N2,D2,"*"&amp;$BC$1&amp;"*")</f>
        <v>6.88</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177</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16</v>
      </c>
      <c r="BP2" t="s">
        <v>68</v>
      </c>
    </row>
    <row r="3" spans="1:76" x14ac:dyDescent="0.25">
      <c r="A3" s="15">
        <v>44269</v>
      </c>
      <c r="B3" s="62" t="s">
        <v>200</v>
      </c>
      <c r="C3" t="s">
        <v>64</v>
      </c>
      <c r="D3" t="s">
        <v>196</v>
      </c>
      <c r="E3" t="s">
        <v>65</v>
      </c>
      <c r="F3" t="s">
        <v>201</v>
      </c>
      <c r="G3" t="s">
        <v>198</v>
      </c>
      <c r="H3" s="62" t="s">
        <v>202</v>
      </c>
      <c r="I3" t="s">
        <v>69</v>
      </c>
      <c r="J3" s="16">
        <v>44279</v>
      </c>
      <c r="K3" s="14">
        <v>24</v>
      </c>
      <c r="L3" s="14" t="s">
        <v>203</v>
      </c>
      <c r="M3" t="s">
        <v>5</v>
      </c>
      <c r="N3" s="14">
        <v>3</v>
      </c>
      <c r="O3" s="14">
        <v>3</v>
      </c>
      <c r="AI3" s="17">
        <f t="shared" ref="AI3:AI66" si="17">SUM(AJ3:BA3)</f>
        <v>3</v>
      </c>
      <c r="AJ3" s="18">
        <f t="shared" si="0"/>
        <v>3</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4</v>
      </c>
      <c r="BJ3" s="14">
        <f>COUNTIFS($D$2:$D$4276,"*"&amp;$BC$1&amp;"*",$L$2:$L$4276,"CSA",$M$2:$M$4276,"Minor Victory",$I$2:$I$4276,"Battle")</f>
        <v>2</v>
      </c>
      <c r="BK3" s="14">
        <f>COUNTIFS($D$2:$D$4276,"*"&amp;$BC$1&amp;"*",$L$2:$L$4276,".",$I$2:$I$4276,"Battle")</f>
        <v>6</v>
      </c>
      <c r="BL3" s="14">
        <f>COUNTIFS($D$2:$D$4276,"*"&amp;$BC$1&amp;"*",$L$2:$L$4276,"USA",$M$2:$M$4276,"Minor Victory",$I$2:$I$4276,"Battle")</f>
        <v>0</v>
      </c>
      <c r="BM3" s="14">
        <f>COUNTIFS($D$2:$D$4276,"*"&amp;$BC$1&amp;"*",$L$2:$L$4276,"USA",$M$2:$M$4276,"Major Victory",$I$2:$I$4276,"Battle")</f>
        <v>4</v>
      </c>
      <c r="BO3" cm="1">
        <f t="array" ref="BO3">SUMPRODUCT(--EXACT($BP$3,$I$2:$I$4276))</f>
        <v>16</v>
      </c>
      <c r="BP3" t="s">
        <v>70</v>
      </c>
    </row>
    <row r="4" spans="1:76" x14ac:dyDescent="0.25">
      <c r="A4" s="15">
        <v>44281</v>
      </c>
      <c r="B4" s="62" t="s">
        <v>204</v>
      </c>
      <c r="C4" t="s">
        <v>64</v>
      </c>
      <c r="D4" t="s">
        <v>196</v>
      </c>
      <c r="E4" t="s">
        <v>65</v>
      </c>
      <c r="F4" t="s">
        <v>205</v>
      </c>
      <c r="G4" t="s">
        <v>198</v>
      </c>
      <c r="H4" s="62" t="s">
        <v>206</v>
      </c>
      <c r="I4" t="s">
        <v>70</v>
      </c>
      <c r="J4" s="16">
        <v>44293</v>
      </c>
      <c r="K4" s="14">
        <v>18</v>
      </c>
      <c r="L4" s="14" t="s">
        <v>64</v>
      </c>
      <c r="M4" t="s">
        <v>3</v>
      </c>
      <c r="N4" s="14">
        <v>6.04</v>
      </c>
      <c r="O4" s="14">
        <v>3.96</v>
      </c>
      <c r="AI4" s="17">
        <f t="shared" si="17"/>
        <v>6.04</v>
      </c>
      <c r="AJ4" s="18">
        <f t="shared" si="0"/>
        <v>6.04</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177</v>
      </c>
      <c r="BI4" s="14">
        <f>SUM(BI2:BI3)</f>
        <v>4</v>
      </c>
      <c r="BJ4" s="14">
        <f>SUM(BJ2:BJ3)</f>
        <v>2</v>
      </c>
      <c r="BK4" s="14">
        <f>SUM(BK2:BK3)</f>
        <v>6</v>
      </c>
      <c r="BL4" s="14">
        <f>SUM(BL2:BL3)</f>
        <v>0</v>
      </c>
      <c r="BM4" s="14">
        <f>SUM(BM2:BM3)</f>
        <v>4</v>
      </c>
    </row>
    <row r="5" spans="1:76" x14ac:dyDescent="0.25">
      <c r="A5" s="15">
        <v>44281</v>
      </c>
      <c r="B5" s="62" t="s">
        <v>207</v>
      </c>
      <c r="C5" t="s">
        <v>64</v>
      </c>
      <c r="D5" t="s">
        <v>196</v>
      </c>
      <c r="E5" t="s">
        <v>65</v>
      </c>
      <c r="F5" t="s">
        <v>208</v>
      </c>
      <c r="G5" t="s">
        <v>198</v>
      </c>
      <c r="H5" s="62" t="s">
        <v>209</v>
      </c>
      <c r="I5" t="s">
        <v>70</v>
      </c>
      <c r="J5" s="16">
        <v>44288</v>
      </c>
      <c r="K5" s="14">
        <v>16</v>
      </c>
      <c r="L5" s="14" t="s">
        <v>203</v>
      </c>
      <c r="M5" t="s">
        <v>5</v>
      </c>
      <c r="N5" s="14">
        <v>4</v>
      </c>
      <c r="O5" s="14">
        <v>4</v>
      </c>
      <c r="AI5" s="17">
        <f t="shared" si="17"/>
        <v>4</v>
      </c>
      <c r="AJ5" s="18">
        <f t="shared" si="0"/>
        <v>4</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44294</v>
      </c>
      <c r="B6" s="62" t="s">
        <v>210</v>
      </c>
      <c r="C6" t="s">
        <v>64</v>
      </c>
      <c r="D6" t="s">
        <v>196</v>
      </c>
      <c r="E6" t="s">
        <v>65</v>
      </c>
      <c r="F6" t="s">
        <v>205</v>
      </c>
      <c r="G6" t="s">
        <v>198</v>
      </c>
      <c r="H6" s="62" t="s">
        <v>211</v>
      </c>
      <c r="I6" t="s">
        <v>70</v>
      </c>
      <c r="J6" s="16">
        <v>44332</v>
      </c>
      <c r="K6" s="14">
        <v>21</v>
      </c>
      <c r="L6" s="14" t="s">
        <v>203</v>
      </c>
      <c r="M6" t="s">
        <v>5</v>
      </c>
      <c r="N6" s="14">
        <v>5.25</v>
      </c>
      <c r="O6" s="14">
        <v>5.25</v>
      </c>
      <c r="AI6" s="17">
        <f t="shared" si="17"/>
        <v>5.25</v>
      </c>
      <c r="AJ6" s="18">
        <f t="shared" si="0"/>
        <v>5.25</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44294</v>
      </c>
      <c r="B7" s="62" t="s">
        <v>212</v>
      </c>
      <c r="C7" t="s">
        <v>64</v>
      </c>
      <c r="D7" t="s">
        <v>196</v>
      </c>
      <c r="E7" t="s">
        <v>65</v>
      </c>
      <c r="F7" t="s">
        <v>213</v>
      </c>
      <c r="G7" t="s">
        <v>198</v>
      </c>
      <c r="H7" s="62" t="s">
        <v>214</v>
      </c>
      <c r="I7" t="s">
        <v>70</v>
      </c>
      <c r="J7" s="16">
        <v>44341</v>
      </c>
      <c r="K7" s="14">
        <v>20</v>
      </c>
      <c r="L7" s="14" t="s">
        <v>65</v>
      </c>
      <c r="M7" t="s">
        <v>3</v>
      </c>
      <c r="N7" s="14">
        <v>4.4000000000000004</v>
      </c>
      <c r="O7" s="14">
        <v>6.6</v>
      </c>
      <c r="AI7" s="17">
        <f t="shared" si="17"/>
        <v>4.4000000000000004</v>
      </c>
      <c r="AJ7" s="18">
        <f t="shared" si="0"/>
        <v>4.4000000000000004</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1</v>
      </c>
      <c r="BP7" t="s">
        <v>68</v>
      </c>
    </row>
    <row r="8" spans="1:76" x14ac:dyDescent="0.25">
      <c r="A8" s="15">
        <v>44295</v>
      </c>
      <c r="B8" s="62" t="s">
        <v>215</v>
      </c>
      <c r="C8" t="s">
        <v>64</v>
      </c>
      <c r="D8" t="s">
        <v>196</v>
      </c>
      <c r="E8" t="s">
        <v>65</v>
      </c>
      <c r="F8" t="s">
        <v>208</v>
      </c>
      <c r="G8" t="s">
        <v>198</v>
      </c>
      <c r="H8" s="62" t="s">
        <v>216</v>
      </c>
      <c r="I8" t="s">
        <v>70</v>
      </c>
      <c r="J8" s="16">
        <v>44300</v>
      </c>
      <c r="K8" s="14">
        <v>20</v>
      </c>
      <c r="L8" s="14" t="s">
        <v>203</v>
      </c>
      <c r="M8" t="s">
        <v>5</v>
      </c>
      <c r="N8" s="14">
        <v>5</v>
      </c>
      <c r="O8" s="14">
        <v>5</v>
      </c>
      <c r="AI8" s="17">
        <f t="shared" si="17"/>
        <v>5</v>
      </c>
      <c r="AJ8" s="18">
        <f t="shared" si="0"/>
        <v>5</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0</v>
      </c>
      <c r="BJ8" s="19">
        <f>COUNTIFS($D$2:$D$4276,"*"&amp;$BC$1&amp;"*",$L$2:$L$4276,"CSA",$M$2:$M$4276,"Minor Victory",$I$2:$I$4276,"Maneuver")</f>
        <v>0</v>
      </c>
      <c r="BK8" s="19">
        <f>COUNTIFS($D$2:$D$4276,"*"&amp;$BC$1&amp;"*",$L$2:$L$4276,".",$I$2:$I$4276,"Maneuver")</f>
        <v>1</v>
      </c>
      <c r="BL8" s="19">
        <f>COUNTIFS($D$2:$D$4276,"*"&amp;$BC$1&amp;"*",$L$2:$L$4276,"USA",$M$2:$M$4276,"Minor Victory",$I$2:$I$4276,"Maneuver")</f>
        <v>0</v>
      </c>
      <c r="BM8" s="19">
        <f>COUNTIFS($D$2:$D$4276,"*"&amp;$BC$1&amp;"*",$L$2:$L$4276,"USA",$M$2:$M$4276,"Major Victory",$I$2:$I$4276,"Maneuver")</f>
        <v>0</v>
      </c>
      <c r="BO8" cm="1">
        <f t="array" ref="BO8">SUMPRODUCT(--EXACT($BP$8,$I$2:$I$4276))</f>
        <v>1</v>
      </c>
      <c r="BP8" t="s">
        <v>69</v>
      </c>
    </row>
    <row r="9" spans="1:76" x14ac:dyDescent="0.25">
      <c r="A9" s="15">
        <v>44302</v>
      </c>
      <c r="B9" s="62" t="s">
        <v>217</v>
      </c>
      <c r="C9" t="s">
        <v>64</v>
      </c>
      <c r="D9" t="s">
        <v>196</v>
      </c>
      <c r="E9" t="s">
        <v>65</v>
      </c>
      <c r="F9" t="s">
        <v>208</v>
      </c>
      <c r="G9" t="s">
        <v>198</v>
      </c>
      <c r="H9" s="62" t="s">
        <v>202</v>
      </c>
      <c r="I9" t="s">
        <v>70</v>
      </c>
      <c r="J9" s="16">
        <v>44314</v>
      </c>
      <c r="K9" s="14">
        <v>25</v>
      </c>
      <c r="L9" s="14" t="s">
        <v>203</v>
      </c>
      <c r="M9" t="s">
        <v>5</v>
      </c>
      <c r="N9" s="14">
        <v>6.25</v>
      </c>
      <c r="O9" s="14">
        <v>6.25</v>
      </c>
      <c r="AI9" s="17">
        <f t="shared" si="17"/>
        <v>6.25</v>
      </c>
      <c r="AJ9" s="18">
        <f t="shared" si="0"/>
        <v>6.25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0</v>
      </c>
      <c r="BJ9" s="19">
        <f>SUM(BJ7:BJ8)</f>
        <v>0</v>
      </c>
      <c r="BK9" s="19">
        <f>SUM(BK7:BK8)</f>
        <v>1</v>
      </c>
      <c r="BL9" s="19">
        <f>SUM(BL7:BL8)</f>
        <v>0</v>
      </c>
      <c r="BM9" s="19">
        <f>SUM(BM7:BM8)</f>
        <v>0</v>
      </c>
    </row>
    <row r="10" spans="1:76" x14ac:dyDescent="0.25">
      <c r="A10" s="15">
        <v>44316</v>
      </c>
      <c r="B10" s="62" t="s">
        <v>218</v>
      </c>
      <c r="C10" t="s">
        <v>64</v>
      </c>
      <c r="D10" t="s">
        <v>196</v>
      </c>
      <c r="E10" t="s">
        <v>65</v>
      </c>
      <c r="F10" t="s">
        <v>208</v>
      </c>
      <c r="G10" t="s">
        <v>198</v>
      </c>
      <c r="H10" s="62" t="s">
        <v>219</v>
      </c>
      <c r="I10" t="s">
        <v>70</v>
      </c>
      <c r="J10" s="16">
        <v>44327</v>
      </c>
      <c r="K10" s="14">
        <v>23</v>
      </c>
      <c r="L10" s="14" t="s">
        <v>203</v>
      </c>
      <c r="M10" t="s">
        <v>5</v>
      </c>
      <c r="N10" s="14">
        <v>5.75</v>
      </c>
      <c r="O10" s="14">
        <v>5.75</v>
      </c>
      <c r="AI10" s="17">
        <f t="shared" si="17"/>
        <v>5.75</v>
      </c>
      <c r="AJ10" s="18">
        <f t="shared" si="0"/>
        <v>5.75</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44320</v>
      </c>
      <c r="B11" s="62" t="s">
        <v>220</v>
      </c>
      <c r="C11" t="s">
        <v>64</v>
      </c>
      <c r="D11" t="s">
        <v>196</v>
      </c>
      <c r="E11" t="s">
        <v>65</v>
      </c>
      <c r="F11" t="s">
        <v>197</v>
      </c>
      <c r="G11" t="s">
        <v>198</v>
      </c>
      <c r="H11" s="62" t="s">
        <v>221</v>
      </c>
      <c r="I11" t="s">
        <v>70</v>
      </c>
      <c r="J11" s="16">
        <v>44409</v>
      </c>
      <c r="K11" s="14">
        <v>30</v>
      </c>
      <c r="L11" s="14" t="s">
        <v>64</v>
      </c>
      <c r="M11" t="s">
        <v>4</v>
      </c>
      <c r="N11" s="14">
        <v>8.8000000000000007</v>
      </c>
      <c r="O11" s="14">
        <v>7.2</v>
      </c>
      <c r="AI11" s="17">
        <f t="shared" si="17"/>
        <v>8.8000000000000007</v>
      </c>
      <c r="AJ11" s="18">
        <f t="shared" si="0"/>
        <v>8.8000000000000007</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44327</v>
      </c>
      <c r="B12" s="62" t="s">
        <v>222</v>
      </c>
      <c r="C12" t="s">
        <v>64</v>
      </c>
      <c r="D12" t="s">
        <v>196</v>
      </c>
      <c r="E12" t="s">
        <v>65</v>
      </c>
      <c r="F12" t="s">
        <v>208</v>
      </c>
      <c r="G12" t="s">
        <v>223</v>
      </c>
      <c r="H12" s="62" t="s">
        <v>224</v>
      </c>
      <c r="I12" t="s">
        <v>70</v>
      </c>
      <c r="J12" s="16">
        <v>44601</v>
      </c>
      <c r="K12" s="14">
        <v>100</v>
      </c>
      <c r="L12" s="14" t="s">
        <v>65</v>
      </c>
      <c r="M12" t="s">
        <v>3</v>
      </c>
      <c r="N12" s="14">
        <v>22</v>
      </c>
      <c r="O12" s="14">
        <v>29</v>
      </c>
      <c r="AI12" s="17">
        <f t="shared" si="17"/>
        <v>22</v>
      </c>
      <c r="AJ12" s="18">
        <f t="shared" si="0"/>
        <v>22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44386</v>
      </c>
      <c r="B13" s="62" t="s">
        <v>225</v>
      </c>
      <c r="C13" t="s">
        <v>64</v>
      </c>
      <c r="D13" t="s">
        <v>196</v>
      </c>
      <c r="E13" t="s">
        <v>65</v>
      </c>
      <c r="F13" t="s">
        <v>205</v>
      </c>
      <c r="G13" t="s">
        <v>226</v>
      </c>
      <c r="H13" s="62" t="s">
        <v>227</v>
      </c>
      <c r="I13" t="s">
        <v>70</v>
      </c>
      <c r="J13" s="16">
        <v>44461</v>
      </c>
      <c r="K13" s="14">
        <v>28</v>
      </c>
      <c r="L13" s="14" t="s">
        <v>64</v>
      </c>
      <c r="M13" t="s">
        <v>3</v>
      </c>
      <c r="N13" s="14">
        <v>8.84</v>
      </c>
      <c r="O13" s="14">
        <v>6.16</v>
      </c>
      <c r="AI13" s="17">
        <f t="shared" si="17"/>
        <v>8.84</v>
      </c>
      <c r="AJ13" s="18">
        <f t="shared" si="0"/>
        <v>8.84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44512</v>
      </c>
      <c r="B14" s="62" t="s">
        <v>228</v>
      </c>
      <c r="C14" t="s">
        <v>64</v>
      </c>
      <c r="D14" t="s">
        <v>196</v>
      </c>
      <c r="E14" t="s">
        <v>65</v>
      </c>
      <c r="F14" t="s">
        <v>229</v>
      </c>
      <c r="G14" t="s">
        <v>223</v>
      </c>
      <c r="H14" s="62" t="s">
        <v>230</v>
      </c>
      <c r="I14" t="s">
        <v>70</v>
      </c>
      <c r="J14" s="16">
        <v>44536</v>
      </c>
      <c r="K14" s="14">
        <v>21</v>
      </c>
      <c r="L14" s="14" t="s">
        <v>65</v>
      </c>
      <c r="M14" t="s">
        <v>3</v>
      </c>
      <c r="N14" s="14">
        <v>4.62</v>
      </c>
      <c r="O14" s="14">
        <v>6.88</v>
      </c>
      <c r="AI14" s="17">
        <f t="shared" si="17"/>
        <v>4.62</v>
      </c>
      <c r="AJ14" s="18">
        <f t="shared" si="0"/>
        <v>4.62</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0</v>
      </c>
      <c r="BV14" t="s">
        <v>83</v>
      </c>
      <c r="BW14" cm="1">
        <f t="array" ref="BW14">SUMPRODUCT(--EXACT($BX$14,$I$2:$I$4276))</f>
        <v>0</v>
      </c>
      <c r="BX14" t="s">
        <v>84</v>
      </c>
    </row>
    <row r="15" spans="1:76" x14ac:dyDescent="0.25">
      <c r="A15" s="15">
        <v>44565</v>
      </c>
      <c r="B15" s="62" t="s">
        <v>231</v>
      </c>
      <c r="C15" t="s">
        <v>64</v>
      </c>
      <c r="D15" t="s">
        <v>196</v>
      </c>
      <c r="E15" t="s">
        <v>65</v>
      </c>
      <c r="F15" t="s">
        <v>232</v>
      </c>
      <c r="G15" t="s">
        <v>233</v>
      </c>
      <c r="H15" s="62" t="s">
        <v>234</v>
      </c>
      <c r="I15" t="s">
        <v>70</v>
      </c>
      <c r="J15" s="16">
        <v>44600</v>
      </c>
      <c r="K15" s="14">
        <v>40</v>
      </c>
      <c r="L15" s="14" t="s">
        <v>203</v>
      </c>
      <c r="M15" t="s">
        <v>5</v>
      </c>
      <c r="N15" s="14">
        <v>10</v>
      </c>
      <c r="O15" s="14">
        <v>10</v>
      </c>
      <c r="AI15" s="17">
        <f t="shared" si="17"/>
        <v>10</v>
      </c>
      <c r="AJ15" s="18">
        <f t="shared" si="0"/>
        <v>10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44761</v>
      </c>
      <c r="B16" s="62" t="s">
        <v>235</v>
      </c>
      <c r="C16" t="s">
        <v>64</v>
      </c>
      <c r="D16" t="s">
        <v>196</v>
      </c>
      <c r="E16" t="s">
        <v>65</v>
      </c>
      <c r="F16" t="s">
        <v>236</v>
      </c>
      <c r="G16" t="s">
        <v>223</v>
      </c>
      <c r="H16" s="62" t="s">
        <v>237</v>
      </c>
      <c r="I16" t="s">
        <v>66</v>
      </c>
      <c r="J16" s="16">
        <v>44761</v>
      </c>
      <c r="K16" s="14">
        <v>6</v>
      </c>
      <c r="L16" s="14" t="s">
        <v>65</v>
      </c>
      <c r="M16" t="s">
        <v>3</v>
      </c>
      <c r="N16" s="14">
        <v>30</v>
      </c>
      <c r="O16" s="14">
        <v>10</v>
      </c>
      <c r="AI16" s="17">
        <f t="shared" si="17"/>
        <v>30</v>
      </c>
      <c r="AJ16" s="18">
        <f t="shared" si="0"/>
        <v>30</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0</v>
      </c>
      <c r="BU16">
        <f>SUM(BS15,BS20)</f>
        <v>0</v>
      </c>
      <c r="BV16" t="s">
        <v>15</v>
      </c>
    </row>
    <row r="17" spans="1:76" x14ac:dyDescent="0.25">
      <c r="A17" s="15">
        <v>44908</v>
      </c>
      <c r="B17" s="62" t="s">
        <v>238</v>
      </c>
      <c r="C17" t="s">
        <v>64</v>
      </c>
      <c r="D17" t="s">
        <v>196</v>
      </c>
      <c r="E17" t="s">
        <v>65</v>
      </c>
      <c r="F17" t="s">
        <v>239</v>
      </c>
      <c r="G17" t="s">
        <v>223</v>
      </c>
      <c r="H17" s="62" t="s">
        <v>240</v>
      </c>
      <c r="I17" t="s">
        <v>70</v>
      </c>
      <c r="J17" s="16">
        <v>44928</v>
      </c>
      <c r="K17" s="14">
        <v>65</v>
      </c>
      <c r="L17" s="14" t="s">
        <v>64</v>
      </c>
      <c r="M17" t="s">
        <v>4</v>
      </c>
      <c r="N17" s="14">
        <v>17.899999999999999</v>
      </c>
      <c r="O17" s="14">
        <v>15.6</v>
      </c>
      <c r="AF17" s="20"/>
      <c r="AI17" s="17">
        <f t="shared" si="17"/>
        <v>17.899999999999999</v>
      </c>
      <c r="AJ17" s="18">
        <f t="shared" si="0"/>
        <v>17.899999999999999</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45033</v>
      </c>
      <c r="B18" s="62" t="s">
        <v>241</v>
      </c>
      <c r="C18" t="s">
        <v>64</v>
      </c>
      <c r="D18" t="s">
        <v>196</v>
      </c>
      <c r="E18" t="s">
        <v>65</v>
      </c>
      <c r="F18" t="s">
        <v>242</v>
      </c>
      <c r="G18" t="s">
        <v>243</v>
      </c>
      <c r="H18" s="62" t="s">
        <v>244</v>
      </c>
      <c r="I18" t="s">
        <v>70</v>
      </c>
      <c r="J18" s="16">
        <v>45190</v>
      </c>
      <c r="K18" s="14">
        <v>15</v>
      </c>
      <c r="L18" s="14" t="s">
        <v>64</v>
      </c>
      <c r="M18" t="s">
        <v>3</v>
      </c>
      <c r="N18" s="14">
        <v>5.2</v>
      </c>
      <c r="O18" s="14">
        <v>3.3</v>
      </c>
      <c r="AF18" s="20"/>
      <c r="AI18" s="17">
        <f t="shared" si="17"/>
        <v>5.2</v>
      </c>
      <c r="AJ18" s="18">
        <f t="shared" si="0"/>
        <v>5.2</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45240</v>
      </c>
      <c r="B19" s="62" t="s">
        <v>245</v>
      </c>
      <c r="C19" t="s">
        <v>64</v>
      </c>
      <c r="D19" t="s">
        <v>196</v>
      </c>
      <c r="E19" t="s">
        <v>65</v>
      </c>
      <c r="F19" t="s">
        <v>246</v>
      </c>
      <c r="G19" t="s">
        <v>223</v>
      </c>
      <c r="H19" s="62" t="s">
        <v>247</v>
      </c>
      <c r="I19" t="s">
        <v>70</v>
      </c>
      <c r="J19" s="16">
        <v>45411</v>
      </c>
      <c r="K19" s="14">
        <v>66</v>
      </c>
      <c r="L19" s="14" t="s">
        <v>65</v>
      </c>
      <c r="M19" t="s">
        <v>3</v>
      </c>
      <c r="N19" s="14">
        <v>14.52</v>
      </c>
      <c r="O19" s="14">
        <v>19.48</v>
      </c>
      <c r="AF19" s="20"/>
      <c r="AI19" s="17">
        <f t="shared" si="17"/>
        <v>14.52</v>
      </c>
      <c r="AJ19" s="18">
        <f t="shared" si="0"/>
        <v>14.52</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B20" s="62"/>
      <c r="H20" s="62"/>
      <c r="AF20" s="20"/>
      <c r="AI20" s="17">
        <f t="shared" si="17"/>
        <v>0</v>
      </c>
      <c r="AJ20" s="18">
        <f t="shared" si="0"/>
        <v>0</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B21" s="62"/>
      <c r="H21" s="62"/>
      <c r="AI21" s="17">
        <f t="shared" si="17"/>
        <v>0</v>
      </c>
      <c r="AJ21" s="18">
        <f t="shared" si="0"/>
        <v>0</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0</v>
      </c>
    </row>
    <row r="22" spans="1:76" x14ac:dyDescent="0.25">
      <c r="A22" s="15"/>
      <c r="J22" s="16"/>
      <c r="AF22" s="20"/>
      <c r="AI22" s="17">
        <f t="shared" si="17"/>
        <v>0</v>
      </c>
      <c r="AJ22" s="18">
        <f t="shared" si="0"/>
        <v>0</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c r="J23" s="16"/>
      <c r="AF23" s="20"/>
      <c r="AI23" s="17">
        <f t="shared" si="17"/>
        <v>0</v>
      </c>
      <c r="AJ23" s="18">
        <f t="shared" si="0"/>
        <v>0</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c r="J24" s="16"/>
      <c r="AF24" s="20"/>
      <c r="AI24" s="17">
        <f t="shared" si="17"/>
        <v>0</v>
      </c>
      <c r="AJ24" s="18">
        <f t="shared" si="0"/>
        <v>0</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c r="J25" s="16"/>
      <c r="AF25" s="20"/>
      <c r="AI25" s="17">
        <f t="shared" si="17"/>
        <v>0</v>
      </c>
      <c r="AJ25" s="18">
        <f t="shared" si="0"/>
        <v>0</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c r="J26" s="16"/>
      <c r="AI26" s="17">
        <f t="shared" si="17"/>
        <v>0</v>
      </c>
      <c r="AJ26" s="18">
        <f t="shared" si="0"/>
        <v>0</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c r="J27" s="16"/>
      <c r="AI27" s="17">
        <f t="shared" si="17"/>
        <v>0</v>
      </c>
      <c r="AJ27" s="18">
        <f t="shared" si="0"/>
        <v>0</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c r="J28" s="16"/>
      <c r="AI28" s="17">
        <f t="shared" si="17"/>
        <v>0</v>
      </c>
      <c r="AJ28" s="18">
        <f t="shared" si="0"/>
        <v>0</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c r="J29" s="16"/>
      <c r="AI29" s="17">
        <f t="shared" si="17"/>
        <v>0</v>
      </c>
      <c r="AJ29" s="18">
        <f t="shared" si="0"/>
        <v>0</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c r="J30" s="16"/>
      <c r="AI30" s="17">
        <f t="shared" si="17"/>
        <v>0</v>
      </c>
      <c r="AJ30" s="18">
        <f t="shared" si="0"/>
        <v>0</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c r="J31" s="16"/>
      <c r="AI31" s="17">
        <f t="shared" si="17"/>
        <v>0</v>
      </c>
      <c r="AJ31" s="18">
        <f t="shared" si="0"/>
        <v>0</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c r="J32" s="16"/>
      <c r="AI32" s="17">
        <f t="shared" si="17"/>
        <v>0</v>
      </c>
      <c r="AJ32" s="18">
        <f t="shared" si="0"/>
        <v>0</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c r="J33" s="16"/>
      <c r="AI33" s="17">
        <f t="shared" si="17"/>
        <v>0</v>
      </c>
      <c r="AJ33" s="18">
        <f t="shared" si="0"/>
        <v>0</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c r="J34" s="16"/>
      <c r="AI34" s="17">
        <f t="shared" si="17"/>
        <v>0</v>
      </c>
      <c r="AJ34" s="18">
        <f t="shared" si="0"/>
        <v>0</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c r="J35" s="16"/>
      <c r="AI35" s="17">
        <f t="shared" si="17"/>
        <v>0</v>
      </c>
      <c r="AJ35" s="18">
        <f t="shared" si="0"/>
        <v>0</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c r="J36" s="16"/>
      <c r="AI36" s="17">
        <f t="shared" si="17"/>
        <v>0</v>
      </c>
      <c r="AJ36" s="18">
        <f t="shared" si="0"/>
        <v>0</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c r="J37" s="16"/>
      <c r="AI37" s="17">
        <f t="shared" si="17"/>
        <v>0</v>
      </c>
      <c r="AJ37" s="18">
        <f t="shared" si="0"/>
        <v>0</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529</v>
      </c>
      <c r="BF37" t="s">
        <v>70</v>
      </c>
      <c r="BW37" cm="1">
        <f t="array" ref="BW37">SUMPRODUCT(--EXACT($BX$37,$I$2:$I$4276))</f>
        <v>1</v>
      </c>
      <c r="BX37" t="s">
        <v>66</v>
      </c>
    </row>
    <row r="38" spans="1:76" x14ac:dyDescent="0.25">
      <c r="A38" s="15"/>
      <c r="J38" s="16"/>
      <c r="AI38" s="17">
        <f t="shared" si="17"/>
        <v>0</v>
      </c>
      <c r="AJ38" s="18">
        <f t="shared" si="0"/>
        <v>0</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24</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0</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18</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559</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23">SUMIFS(N66,D66,"*"&amp;$BC$1&amp;"*")</f>
        <v>0</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c r="J67" s="16"/>
      <c r="AI67" s="17">
        <f t="shared" ref="AI67:AI130" si="41">SUM(AJ67:BA67)</f>
        <v>0</v>
      </c>
      <c r="AJ67" s="18">
        <f t="shared" si="23"/>
        <v>0</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c r="J68" s="16"/>
      <c r="AI68" s="17">
        <f t="shared" si="41"/>
        <v>0</v>
      </c>
      <c r="AJ68" s="18">
        <f t="shared" si="23"/>
        <v>0</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c r="J69" s="16"/>
      <c r="AI69" s="17">
        <f t="shared" si="41"/>
        <v>0</v>
      </c>
      <c r="AJ69" s="18">
        <f t="shared" si="23"/>
        <v>0</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c r="J70" s="16"/>
      <c r="AI70" s="17">
        <f t="shared" si="41"/>
        <v>0</v>
      </c>
      <c r="AJ70" s="18">
        <f t="shared" si="23"/>
        <v>0</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c r="J71" s="16"/>
      <c r="AI71" s="17">
        <f t="shared" si="41"/>
        <v>0</v>
      </c>
      <c r="AJ71" s="18">
        <f t="shared" si="23"/>
        <v>0</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c r="J72" s="16"/>
      <c r="AI72" s="17">
        <f t="shared" si="41"/>
        <v>0</v>
      </c>
      <c r="AJ72" s="18">
        <f t="shared" si="23"/>
        <v>0</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c r="J73" s="16"/>
      <c r="AI73" s="17">
        <f t="shared" si="41"/>
        <v>0</v>
      </c>
      <c r="AJ73" s="18">
        <f t="shared" si="23"/>
        <v>0</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c r="J74" s="16"/>
      <c r="AI74" s="17">
        <f t="shared" si="41"/>
        <v>0</v>
      </c>
      <c r="AJ74" s="18">
        <f t="shared" si="23"/>
        <v>0</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c r="J75" s="16"/>
      <c r="AI75" s="17">
        <f t="shared" si="41"/>
        <v>0</v>
      </c>
      <c r="AJ75" s="18">
        <f t="shared" si="23"/>
        <v>0</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c r="J76" s="16"/>
      <c r="AI76" s="17">
        <f t="shared" si="41"/>
        <v>0</v>
      </c>
      <c r="AJ76" s="18">
        <f t="shared" si="23"/>
        <v>0</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c r="J77" s="16"/>
      <c r="AI77" s="17">
        <f t="shared" si="41"/>
        <v>0</v>
      </c>
      <c r="AJ77" s="18">
        <f t="shared" si="23"/>
        <v>0</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c r="J78" s="16"/>
      <c r="AI78" s="17">
        <f t="shared" si="41"/>
        <v>0</v>
      </c>
      <c r="AJ78" s="18">
        <f t="shared" si="23"/>
        <v>0</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c r="J79" s="16"/>
      <c r="AI79" s="17">
        <f t="shared" si="41"/>
        <v>0</v>
      </c>
      <c r="AJ79" s="18">
        <f t="shared" si="23"/>
        <v>0</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c r="J80" s="16"/>
      <c r="AI80" s="17">
        <f t="shared" si="41"/>
        <v>0</v>
      </c>
      <c r="AJ80" s="18">
        <f t="shared" si="23"/>
        <v>0</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c r="J81" s="16"/>
      <c r="AI81" s="17">
        <f t="shared" si="41"/>
        <v>0</v>
      </c>
      <c r="AJ81" s="18">
        <f t="shared" si="23"/>
        <v>0</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c r="J82" s="16"/>
      <c r="AI82" s="17">
        <f t="shared" si="41"/>
        <v>0</v>
      </c>
      <c r="AJ82" s="18">
        <f t="shared" si="23"/>
        <v>0</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c r="J83" s="16"/>
      <c r="AI83" s="17">
        <f t="shared" si="41"/>
        <v>0</v>
      </c>
      <c r="AJ83" s="18">
        <f t="shared" si="23"/>
        <v>0</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c r="J84" s="16"/>
      <c r="AI84" s="17">
        <f t="shared" si="41"/>
        <v>0</v>
      </c>
      <c r="AJ84" s="18">
        <f t="shared" si="23"/>
        <v>0</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c r="J85" s="16"/>
      <c r="AI85" s="17">
        <f t="shared" si="41"/>
        <v>0</v>
      </c>
      <c r="AJ85" s="18">
        <f t="shared" si="23"/>
        <v>0</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c r="J86" s="16"/>
      <c r="AI86" s="17">
        <f t="shared" si="41"/>
        <v>0</v>
      </c>
      <c r="AJ86" s="18">
        <f t="shared" si="23"/>
        <v>0</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c r="J87" s="16"/>
      <c r="AI87" s="17">
        <f t="shared" si="41"/>
        <v>0</v>
      </c>
      <c r="AJ87" s="18">
        <f t="shared" si="23"/>
        <v>0</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c r="J88" s="16"/>
      <c r="AI88" s="17">
        <f t="shared" si="41"/>
        <v>0</v>
      </c>
      <c r="AJ88" s="18">
        <f t="shared" si="23"/>
        <v>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c r="J89" s="16"/>
      <c r="AI89" s="17">
        <f t="shared" si="41"/>
        <v>0</v>
      </c>
      <c r="AJ89" s="18">
        <f t="shared" si="23"/>
        <v>0</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c r="J90" s="16"/>
      <c r="AI90" s="17">
        <f t="shared" si="41"/>
        <v>0</v>
      </c>
      <c r="AJ90" s="18">
        <f t="shared" si="23"/>
        <v>0</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c r="J91" s="16"/>
      <c r="AI91" s="17">
        <f t="shared" si="41"/>
        <v>0</v>
      </c>
      <c r="AJ91" s="18">
        <f t="shared" si="23"/>
        <v>0</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c r="J92" s="16"/>
      <c r="AI92" s="17">
        <f t="shared" si="41"/>
        <v>0</v>
      </c>
      <c r="AJ92" s="18">
        <f t="shared" si="23"/>
        <v>0</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c r="J93" s="16"/>
      <c r="AI93" s="17">
        <f t="shared" si="41"/>
        <v>0</v>
      </c>
      <c r="AJ93" s="18">
        <f t="shared" si="23"/>
        <v>0</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c r="J94" s="16"/>
      <c r="AI94" s="17">
        <f t="shared" si="41"/>
        <v>0</v>
      </c>
      <c r="AJ94" s="18">
        <f t="shared" si="23"/>
        <v>0</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c r="J95" s="16"/>
      <c r="AI95" s="17">
        <f t="shared" si="41"/>
        <v>0</v>
      </c>
      <c r="AJ95" s="18">
        <f t="shared" si="23"/>
        <v>0</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c r="J96" s="16"/>
      <c r="AI96" s="17">
        <f t="shared" si="41"/>
        <v>0</v>
      </c>
      <c r="AJ96" s="18">
        <f t="shared" si="23"/>
        <v>0</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c r="J97" s="16"/>
      <c r="AI97" s="17">
        <f t="shared" si="41"/>
        <v>0</v>
      </c>
      <c r="AJ97" s="18">
        <f t="shared" si="23"/>
        <v>0</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c r="J98" s="16"/>
      <c r="AI98" s="17">
        <f t="shared" si="41"/>
        <v>0</v>
      </c>
      <c r="AJ98" s="18">
        <f t="shared" si="23"/>
        <v>0</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c r="J99" s="16"/>
      <c r="AI99" s="17">
        <f t="shared" si="41"/>
        <v>0</v>
      </c>
      <c r="AJ99" s="18">
        <f t="shared" si="23"/>
        <v>0</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c r="J100" s="16"/>
      <c r="AI100" s="17">
        <f t="shared" si="41"/>
        <v>0</v>
      </c>
      <c r="AJ100" s="18">
        <f t="shared" si="23"/>
        <v>0</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c r="J101" s="16"/>
      <c r="AI101" s="17">
        <f t="shared" si="41"/>
        <v>0</v>
      </c>
      <c r="AJ101" s="18">
        <f t="shared" si="23"/>
        <v>0</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c r="J102" s="16"/>
      <c r="AI102" s="17">
        <f t="shared" si="41"/>
        <v>0</v>
      </c>
      <c r="AJ102" s="18">
        <f t="shared" si="23"/>
        <v>0</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c r="J103" s="16"/>
      <c r="AI103" s="17">
        <f t="shared" si="41"/>
        <v>0</v>
      </c>
      <c r="AJ103" s="18">
        <f t="shared" si="23"/>
        <v>0</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c r="J104" s="16"/>
      <c r="AI104" s="17">
        <f t="shared" si="41"/>
        <v>0</v>
      </c>
      <c r="AJ104" s="18">
        <f t="shared" si="23"/>
        <v>0</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c r="J105" s="16"/>
      <c r="AI105" s="17">
        <f t="shared" si="41"/>
        <v>0</v>
      </c>
      <c r="AJ105" s="18">
        <f t="shared" si="23"/>
        <v>0</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c r="J106" s="16"/>
      <c r="AI106" s="17">
        <f t="shared" si="41"/>
        <v>0</v>
      </c>
      <c r="AJ106" s="18">
        <f t="shared" si="23"/>
        <v>0</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c r="J107" s="16"/>
      <c r="AI107" s="17">
        <f t="shared" si="41"/>
        <v>0</v>
      </c>
      <c r="AJ107" s="18">
        <f t="shared" si="23"/>
        <v>0</v>
      </c>
      <c r="AK107" s="18">
        <f t="shared" si="24"/>
        <v>0</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c r="J108" s="16"/>
      <c r="AI108" s="17">
        <f t="shared" si="41"/>
        <v>0</v>
      </c>
      <c r="AJ108" s="18">
        <f t="shared" si="23"/>
        <v>0</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c r="J109" s="16"/>
      <c r="AI109" s="17">
        <f t="shared" si="41"/>
        <v>0</v>
      </c>
      <c r="AJ109" s="18">
        <f t="shared" si="23"/>
        <v>0</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c r="J110" s="16"/>
      <c r="AI110" s="17">
        <f t="shared" si="41"/>
        <v>0</v>
      </c>
      <c r="AJ110" s="18">
        <f t="shared" si="23"/>
        <v>0</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c r="J111" s="16"/>
      <c r="AI111" s="17">
        <f t="shared" si="41"/>
        <v>0</v>
      </c>
      <c r="AJ111" s="18">
        <f t="shared" si="23"/>
        <v>0</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c r="J112" s="16"/>
      <c r="AI112" s="17">
        <f t="shared" si="41"/>
        <v>0</v>
      </c>
      <c r="AJ112" s="18">
        <f t="shared" si="23"/>
        <v>0</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c r="J113" s="16"/>
      <c r="AI113" s="17">
        <f t="shared" si="41"/>
        <v>0</v>
      </c>
      <c r="AJ113" s="18">
        <f t="shared" si="23"/>
        <v>0</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c r="J114" s="16"/>
      <c r="AI114" s="17">
        <f t="shared" si="41"/>
        <v>0</v>
      </c>
      <c r="AJ114" s="18">
        <f t="shared" si="23"/>
        <v>0</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c r="J115" s="16"/>
      <c r="AI115" s="17">
        <f t="shared" si="41"/>
        <v>0</v>
      </c>
      <c r="AJ115" s="18">
        <f t="shared" si="23"/>
        <v>0</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c r="J116" s="16"/>
      <c r="AI116" s="17">
        <f t="shared" si="41"/>
        <v>0</v>
      </c>
      <c r="AJ116" s="18">
        <f t="shared" si="23"/>
        <v>0</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c r="J117" s="16"/>
      <c r="AI117" s="17">
        <f t="shared" si="41"/>
        <v>0</v>
      </c>
      <c r="AJ117" s="18">
        <f t="shared" si="23"/>
        <v>0</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c r="J118" s="16"/>
      <c r="AI118" s="17">
        <f t="shared" si="41"/>
        <v>0</v>
      </c>
      <c r="AJ118" s="18">
        <f t="shared" si="23"/>
        <v>0</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c r="J119" s="16"/>
      <c r="AI119" s="17">
        <f t="shared" si="41"/>
        <v>0</v>
      </c>
      <c r="AJ119" s="18">
        <f t="shared" si="23"/>
        <v>0</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c r="J120" s="16"/>
      <c r="AI120" s="17">
        <f t="shared" si="41"/>
        <v>0</v>
      </c>
      <c r="AJ120" s="18">
        <f t="shared" si="23"/>
        <v>0</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c r="J121" s="16"/>
      <c r="AI121" s="17">
        <f t="shared" si="41"/>
        <v>0</v>
      </c>
      <c r="AJ121" s="18">
        <f t="shared" si="23"/>
        <v>0</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c r="J122" s="16"/>
      <c r="AI122" s="17">
        <f t="shared" si="41"/>
        <v>0</v>
      </c>
      <c r="AJ122" s="18">
        <f t="shared" si="23"/>
        <v>0</v>
      </c>
      <c r="AK122" s="18">
        <f t="shared" si="24"/>
        <v>0</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c r="J123" s="16"/>
      <c r="AI123" s="17">
        <f t="shared" si="41"/>
        <v>0</v>
      </c>
      <c r="AJ123" s="18">
        <f t="shared" si="23"/>
        <v>0</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c r="J124" s="16"/>
      <c r="AI124" s="17">
        <f t="shared" si="41"/>
        <v>0</v>
      </c>
      <c r="AJ124" s="18">
        <f t="shared" si="23"/>
        <v>0</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c r="J125" s="16"/>
      <c r="AI125" s="17">
        <f t="shared" si="41"/>
        <v>0</v>
      </c>
      <c r="AJ125" s="18">
        <f t="shared" si="23"/>
        <v>0</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c r="J126" s="16"/>
      <c r="AI126" s="17">
        <f t="shared" si="41"/>
        <v>0</v>
      </c>
      <c r="AJ126" s="18">
        <f t="shared" si="23"/>
        <v>0</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c r="J127" s="16"/>
      <c r="AI127" s="17">
        <f t="shared" si="41"/>
        <v>0</v>
      </c>
      <c r="AJ127" s="18">
        <f t="shared" si="23"/>
        <v>0</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c r="J128" s="16"/>
      <c r="AI128" s="17">
        <f t="shared" si="41"/>
        <v>0</v>
      </c>
      <c r="AJ128" s="18">
        <f t="shared" si="23"/>
        <v>0</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c r="J129" s="16"/>
      <c r="AI129" s="17">
        <f t="shared" si="41"/>
        <v>0</v>
      </c>
      <c r="AJ129" s="18">
        <f t="shared" si="23"/>
        <v>0</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c r="J130" s="16"/>
      <c r="AI130" s="17">
        <f t="shared" si="41"/>
        <v>0</v>
      </c>
      <c r="AJ130" s="18">
        <f t="shared" ref="AJ130:AJ193" si="42">SUMIFS(N130,D130,"*"&amp;$BC$1&amp;"*")</f>
        <v>0</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c r="J131" s="16"/>
      <c r="AI131" s="17">
        <f t="shared" ref="AI131:AI194" si="60">SUM(AJ131:BA131)</f>
        <v>0</v>
      </c>
      <c r="AJ131" s="18">
        <f t="shared" si="42"/>
        <v>0</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c r="J132" s="16"/>
      <c r="AI132" s="17">
        <f t="shared" si="60"/>
        <v>0</v>
      </c>
      <c r="AJ132" s="18">
        <f t="shared" si="42"/>
        <v>0</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c r="J133" s="16"/>
      <c r="AI133" s="17">
        <f t="shared" si="60"/>
        <v>0</v>
      </c>
      <c r="AJ133" s="18">
        <f t="shared" si="42"/>
        <v>0</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c r="J134" s="16"/>
      <c r="AI134" s="17">
        <f t="shared" si="60"/>
        <v>0</v>
      </c>
      <c r="AJ134" s="18">
        <f t="shared" si="42"/>
        <v>0</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c r="J135" s="16"/>
      <c r="AI135" s="17">
        <f t="shared" si="60"/>
        <v>0</v>
      </c>
      <c r="AJ135" s="18">
        <f t="shared" si="42"/>
        <v>0</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c r="J136" s="16"/>
      <c r="AI136" s="17">
        <f t="shared" si="60"/>
        <v>0</v>
      </c>
      <c r="AJ136" s="18">
        <f t="shared" si="42"/>
        <v>0</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c r="J137" s="16"/>
      <c r="AI137" s="17">
        <f t="shared" si="60"/>
        <v>0</v>
      </c>
      <c r="AJ137" s="18">
        <f t="shared" si="42"/>
        <v>0</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c r="J138" s="16"/>
      <c r="AI138" s="17">
        <f t="shared" si="60"/>
        <v>0</v>
      </c>
      <c r="AJ138" s="18">
        <f t="shared" si="42"/>
        <v>0</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c r="J139" s="16"/>
      <c r="AI139" s="17">
        <f t="shared" si="60"/>
        <v>0</v>
      </c>
      <c r="AJ139" s="18">
        <f t="shared" si="42"/>
        <v>0</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c r="J140" s="16"/>
      <c r="AI140" s="17">
        <f t="shared" si="60"/>
        <v>0</v>
      </c>
      <c r="AJ140" s="18">
        <f t="shared" si="42"/>
        <v>0</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c r="J141" s="16"/>
      <c r="AI141" s="17">
        <f t="shared" si="60"/>
        <v>0</v>
      </c>
      <c r="AJ141" s="18">
        <f t="shared" si="42"/>
        <v>0</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c r="J142" s="16"/>
      <c r="AI142" s="17">
        <f t="shared" si="60"/>
        <v>0</v>
      </c>
      <c r="AJ142" s="18">
        <f t="shared" si="42"/>
        <v>0</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c r="J143" s="16"/>
      <c r="AI143" s="17">
        <f t="shared" si="60"/>
        <v>0</v>
      </c>
      <c r="AJ143" s="18">
        <f t="shared" si="42"/>
        <v>0</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c r="J144" s="16"/>
      <c r="AI144" s="17">
        <f t="shared" si="60"/>
        <v>0</v>
      </c>
      <c r="AJ144" s="18">
        <f t="shared" si="42"/>
        <v>0</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c r="J145" s="16"/>
      <c r="AI145" s="17">
        <f t="shared" si="60"/>
        <v>0</v>
      </c>
      <c r="AJ145" s="18">
        <f t="shared" si="42"/>
        <v>0</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15"/>
      <c r="J146" s="16"/>
      <c r="AI146" s="17">
        <f t="shared" si="60"/>
        <v>0</v>
      </c>
      <c r="AJ146" s="18">
        <f t="shared" si="42"/>
        <v>0</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c r="J147" s="16"/>
      <c r="AI147" s="17">
        <f t="shared" si="60"/>
        <v>0</v>
      </c>
      <c r="AJ147" s="18">
        <f t="shared" si="42"/>
        <v>0</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c r="J148" s="16"/>
      <c r="AI148" s="17">
        <f t="shared" si="60"/>
        <v>0</v>
      </c>
      <c r="AJ148" s="18">
        <f t="shared" si="42"/>
        <v>0</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c r="J149" s="16"/>
      <c r="AI149" s="17">
        <f t="shared" si="60"/>
        <v>0</v>
      </c>
      <c r="AJ149" s="18">
        <f t="shared" si="42"/>
        <v>0</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A150" s="15"/>
      <c r="J150" s="16"/>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1">
    <sortCondition ref="A2:A1501"/>
  </sortState>
  <conditionalFormatting sqref="A2:Q21">
    <cfRule type="containsText" dxfId="2" priority="1" operator="containsText" text=", USA">
      <formula>NOT(ISERROR(SEARCH(", USA",A2)))</formula>
    </cfRule>
    <cfRule type="containsText" dxfId="1" priority="2" operator="containsText" text=", CSA">
      <formula>NOT(ISERROR(SEARCH(", CSA",A2)))</formula>
    </cfRule>
  </conditionalFormatting>
  <conditionalFormatting sqref="AJ2:BA1048576">
    <cfRule type="cellIs" dxfId="0" priority="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Dave Spencer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2025-03-18T21:50:51Z</dcterms:modified>
</cp:coreProperties>
</file>